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8680" yWindow="-120" windowWidth="29040" windowHeight="15720" tabRatio="776"/>
  </bookViews>
  <sheets>
    <sheet name="見積書様式の記入について" sheetId="20" r:id="rId1"/>
    <sheet name="（様式3-1-0）見積書 " sheetId="18" r:id="rId2"/>
    <sheet name="（様式3-1-1）前提条件" sheetId="4" r:id="rId3"/>
    <sheet name="（様式3-1-2）ハードウェア・ソフトウェア明細一覧" sheetId="5" r:id="rId4"/>
    <sheet name="（様式3-1-3）システム構成" sheetId="8" r:id="rId5"/>
    <sheet name="（様式3-1-4）システム構築作業一覧" sheetId="19" r:id="rId6"/>
  </sheets>
  <definedNames>
    <definedName name="__sl1">#REF!</definedName>
    <definedName name="__sl2">#REF!</definedName>
    <definedName name="__sl3">#REF!</definedName>
    <definedName name="__sl4">#REF!</definedName>
    <definedName name="_1検収推定明細">#REF!</definedName>
    <definedName name="_6仕様要件書__1_1_1">_6仕様要件書__1_1_1</definedName>
    <definedName name="_sl1">#REF!</definedName>
    <definedName name="_sl2">#REF!</definedName>
    <definedName name="_sl3">#REF!</definedName>
    <definedName name="_sl4">#REF!</definedName>
    <definedName name="a">#REF!</definedName>
    <definedName name="AA_1">AA_1</definedName>
    <definedName name="ＡＡＡ">#REF!</definedName>
    <definedName name="aaaa" hidden="1">{"'100DPro'!$A$1:$H$149"}</definedName>
    <definedName name="aaaaa" hidden="1">{"'100DPro'!$A$1:$H$149"}</definedName>
    <definedName name="Access_Button" hidden="1">"価格H_hard_諸元___2__List"</definedName>
    <definedName name="AccessDatabase" hidden="1">"C:\MTAKAHAS\価格H.mdb"</definedName>
    <definedName name="ＡＰ工数">#REF!</definedName>
    <definedName name="ayaka">#REF!</definedName>
    <definedName name="BB_1">BB_1</definedName>
    <definedName name="ｃｃ" hidden="1">{"'100DPro'!$A$1:$H$149"}</definedName>
    <definedName name="CODE指定">#REF!</definedName>
    <definedName name="ＣＰＵセットＡ">#REF!</definedName>
    <definedName name="ＣＰＵセットＢ">#REF!</definedName>
    <definedName name="ＣＰＵセットC">#REF!</definedName>
    <definedName name="ＣＰＵ数">#REF!</definedName>
    <definedName name="DATA">#REF!</definedName>
    <definedName name="ＤＩＳＫセットＡ">#REF!</definedName>
    <definedName name="ＤＩＳＫセットＢ">#REF!</definedName>
    <definedName name="ＤＩＳＫセットＣ">#REF!</definedName>
    <definedName name="ＤＩＳＫセットＳ">#REF!</definedName>
    <definedName name="ＤＩＳＫタイプ">#REF!</definedName>
    <definedName name="ＤＩＳＫ容量">#REF!</definedName>
    <definedName name="Dollar">#REF!</definedName>
    <definedName name="EIA">#REF!</definedName>
    <definedName name="Excel_BuiltIn_Print_Area">#REF!</definedName>
    <definedName name="Excel_BuiltIn_Print_Area_1_1">#REF!</definedName>
    <definedName name="Excel_BuiltIn_Print_Area_2_1">#REF!</definedName>
    <definedName name="Excel_BuiltIn_Recorder">#REF!</definedName>
    <definedName name="ＧＢＩＴ">#REF!</definedName>
    <definedName name="GP">#REF!+1</definedName>
    <definedName name="hanni">#REF!</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HW一時">#REF!</definedName>
    <definedName name="HW保守">#REF!</definedName>
    <definedName name="ido">#REF!</definedName>
    <definedName name="ido2_1">ido2_1</definedName>
    <definedName name="ido2_2">ido2_2</definedName>
    <definedName name="ＩＦ数">#REF!</definedName>
    <definedName name="ＩＦ台数">#REF!</definedName>
    <definedName name="ISEあいメール機器一覧">#REF!</definedName>
    <definedName name="ISE全CL">#REF!</definedName>
    <definedName name="ISE全SV">#REF!</definedName>
    <definedName name="ＪＥＣＣ等償却率">#REF!</definedName>
    <definedName name="kijun">#REF!</definedName>
    <definedName name="KISI_CLI">#REF!</definedName>
    <definedName name="lblninsyo">#REF!</definedName>
    <definedName name="Macro4">#REF!</definedName>
    <definedName name="Maint">#REF!</definedName>
    <definedName name="Maintff">#REF!</definedName>
    <definedName name="midashi">#REF!</definedName>
    <definedName name="moto_kijun">#REF!</definedName>
    <definedName name="NES委託率">#REF!</definedName>
    <definedName name="NW工事">#REF!</definedName>
    <definedName name="Nｺｰﾄﾞ">#REF!</definedName>
    <definedName name="pc_and_Printer">#REF!</definedName>
    <definedName name="pc_and_printer_supports">#REF!</definedName>
    <definedName name="pc_and_printer_supports02">#REF!</definedName>
    <definedName name="pc_and_printer_supports03">#REF!</definedName>
    <definedName name="PC_and_ptinter出し値">#REF!</definedName>
    <definedName name="PC_and_ptinter出し値02">#REF!</definedName>
    <definedName name="PC_and_ptinter出し値03">#REF!</definedName>
    <definedName name="PKG一時">#REF!</definedName>
    <definedName name="PKG付替">#REF!</definedName>
    <definedName name="PKG保守">#REF!</definedName>
    <definedName name="Pos_SQL_Make_1">Pos_SQL_Make_1</definedName>
    <definedName name="Pos_SQL_Make_2">Pos_SQL_Make_2</definedName>
    <definedName name="_xlnm.Print_Area" localSheetId="1">'（様式3-1-0）見積書 '!$A$1:$AH$52</definedName>
    <definedName name="_xlnm.Print_Area" localSheetId="3">'（様式3-1-2）ハードウェア・ソフトウェア明細一覧'!$A$1:$K$53</definedName>
    <definedName name="_xlnm.Print_Area" localSheetId="5">'（様式3-1-4）システム構築作業一覧'!$A$1:$R$52</definedName>
    <definedName name="_xlnm.Print_Area" localSheetId="0">見積書様式の記入について!$A$1:$P$17</definedName>
    <definedName name="_xlnm.Print_Area">#REF!</definedName>
    <definedName name="_xlnm.Print_Titles" localSheetId="5">'（様式3-1-4）システム構築作業一覧'!$6:$7</definedName>
    <definedName name="_xlnm.Recorder">#REF!</definedName>
    <definedName name="SBU区分">#REF!</definedName>
    <definedName name="SGAe">#REF!</definedName>
    <definedName name="SGAf">#REF!</definedName>
    <definedName name="SGAn">#REF!</definedName>
    <definedName name="SGAo">#REF!</definedName>
    <definedName name="sheet_kijun">#REF!</definedName>
    <definedName name="SI一時">#REF!</definedName>
    <definedName name="SI原価率">#REF!</definedName>
    <definedName name="SI仕切">#REF!</definedName>
    <definedName name="SI保守">#REF!</definedName>
    <definedName name="slist原因区分１">#REF!</definedName>
    <definedName name="slist原因区分２">#REF!</definedName>
    <definedName name="STNMTBL">#REF!</definedName>
    <definedName name="TauxDollar">#REF!</definedName>
    <definedName name="TEST">#REF!</definedName>
    <definedName name="toto">#REF!</definedName>
    <definedName name="tt">#REF!</definedName>
    <definedName name="Uplift">#REF!</definedName>
    <definedName name="UPS">#REF!</definedName>
    <definedName name="VA">#REF!</definedName>
    <definedName name="wrn.RBOD." hidden="1">{"RBOD1",#N/A,FALSE,"保険課ＯＡシステム生産管理表";"RBOD2",#N/A,FALSE,"保険課ＯＡシステム生産管理表";"RBOD3",#N/A,FALSE,"保険課ＯＡシステム生産管理表"}</definedName>
    <definedName name="zone_impression">#REF!</definedName>
    <definedName name="ああ_1">ああ_1</definedName>
    <definedName name="い">#REF!</definedName>
    <definedName name="オプション12_Click_1">オプション12_Click_1</definedName>
    <definedName name="オン改造規模">#REF!</definedName>
    <definedName name="オン規模">#REF!</definedName>
    <definedName name="オン元規模">#REF!</definedName>
    <definedName name="ｷｬﾋﾞﾈｯﾄ">#REF!</definedName>
    <definedName name="サーバ">#REF!</definedName>
    <definedName name="サーバタイプ">#REF!</definedName>
    <definedName name="システム名">#REF!</definedName>
    <definedName name="そーてっく">#REF!</definedName>
    <definedName name="ﾀｲﾄﾙ行">#REF!</definedName>
    <definedName name="タイムレコーダー">#REF!</definedName>
    <definedName name="ﾀﾀ_1">ﾀﾀ_1</definedName>
    <definedName name="ディスク">#REF!</definedName>
    <definedName name="テスト系">#REF!</definedName>
    <definedName name="バックアップ">#REF!</definedName>
    <definedName name="バッチ改造規模">#REF!</definedName>
    <definedName name="バッチ規模">#REF!</definedName>
    <definedName name="バッチ元規模">#REF!</definedName>
    <definedName name="ピボットエリア">#REF!</definedName>
    <definedName name="ﾌﾟﾗｯﾄﾎｰﾑ未回答">#REF!</definedName>
    <definedName name="プリンタ台数">#REF!</definedName>
    <definedName name="マニュアル">#REF!</definedName>
    <definedName name="メモリ量">#REF!</definedName>
    <definedName name="リスト１">#REF!</definedName>
    <definedName name="扱い別">#REF!</definedName>
    <definedName name="印">#REF!</definedName>
    <definedName name="印刷範囲120">#REF!</definedName>
    <definedName name="印刷範囲122">#REF!</definedName>
    <definedName name="印刷範囲200">#REF!</definedName>
    <definedName name="印刷範囲300">#REF!</definedName>
    <definedName name="印刷範囲400">#REF!</definedName>
    <definedName name="印刷範囲Ａ">#REF!</definedName>
    <definedName name="印刷範囲スケ">#REF!</definedName>
    <definedName name="運用一時">#REF!</definedName>
    <definedName name="運用保守">#REF!</definedName>
    <definedName name="営業手数料２">#REF!</definedName>
    <definedName name="価格H_hard_諸元___2__List">#REF!</definedName>
    <definedName name="過去引当準備金取崩">#REF!</definedName>
    <definedName name="過去準備金引当率">#REF!</definedName>
    <definedName name="会社名">#REF!</definedName>
    <definedName name="海外">#REF!</definedName>
    <definedName name="外来患者">#REF!</definedName>
    <definedName name="各種乗率">#REF!</definedName>
    <definedName name="管理者完了">#REF!</definedName>
    <definedName name="企通抜けクエリー1">#REF!</definedName>
    <definedName name="機器構成_1">機器構成_1</definedName>
    <definedName name="機種">#REF!</definedName>
    <definedName name="規格">#REF!</definedName>
    <definedName name="記号">#REF!</definedName>
    <definedName name="拠点分類①">#REF!</definedName>
    <definedName name="拠点分類②">#REF!</definedName>
    <definedName name="拠点分類③">#REF!</definedName>
    <definedName name="拠点分類④">#REF!</definedName>
    <definedName name="共通費配賦率">#REF!</definedName>
    <definedName name="業務名">#REF!</definedName>
    <definedName name="金利賦課率">#REF!</definedName>
    <definedName name="検疫HW一時">#REF!</definedName>
    <definedName name="検疫HW保守">#REF!</definedName>
    <definedName name="検疫SI一時">#REF!</definedName>
    <definedName name="現準備金引当率">#REF!</definedName>
    <definedName name="荒屋">#REF!</definedName>
    <definedName name="購入推定明細">#REF!</definedName>
    <definedName name="残件数">#REF!</definedName>
    <definedName name="残存率①">#REF!</definedName>
    <definedName name="残存率②">#REF!</definedName>
    <definedName name="残存率③">#REF!</definedName>
    <definedName name="残存率④">#REF!</definedName>
    <definedName name="残存率表">#REF!</definedName>
    <definedName name="残存率表１">#REF!</definedName>
    <definedName name="仕様要件書_">仕様要件書_</definedName>
    <definedName name="仕様要件書__1">仕様要件書__1</definedName>
    <definedName name="仕様要件書__1_1">仕様要件書__1_1</definedName>
    <definedName name="事業部固定費率">#REF!</definedName>
    <definedName name="社内手数料率">#REF!</definedName>
    <definedName name="社内手数料率表">#REF!</definedName>
    <definedName name="社内手数料率表１">#REF!</definedName>
    <definedName name="手続STS">#REF!</definedName>
    <definedName name="受発注期">#REF!</definedName>
    <definedName name="受付件数">#REF!</definedName>
    <definedName name="重量">#REF!</definedName>
    <definedName name="出力">#REF!</definedName>
    <definedName name="商品価格表">#REF!</definedName>
    <definedName name="消耗一時">#REF!</definedName>
    <definedName name="消耗品">#REF!</definedName>
    <definedName name="情報提供">#REF!</definedName>
    <definedName name="植村">#REF!</definedName>
    <definedName name="生保入力確認_01結果">#REF!</definedName>
    <definedName name="石原">#REF!</definedName>
    <definedName name="総合計">#REF!</definedName>
    <definedName name="装置">OFFSET(#REF!,0,0,COUNTA(#REF!)-1,1)</definedName>
    <definedName name="単金">#REF!</definedName>
    <definedName name="単金2">#REF!</definedName>
    <definedName name="担当">#REF!</definedName>
    <definedName name="担当者完了">#REF!</definedName>
    <definedName name="端末ＣＰＵ">#REF!</definedName>
    <definedName name="端末台数">#REF!</definedName>
    <definedName name="段階">#REF!</definedName>
    <definedName name="抽出期間">#REF!</definedName>
    <definedName name="朝倉">#REF!</definedName>
    <definedName name="辻">#REF!</definedName>
    <definedName name="導入経費付替率">#REF!</definedName>
    <definedName name="導入経費付替率１">#REF!</definedName>
    <definedName name="得意先名">#REF!</definedName>
    <definedName name="内臓ＤＩＳＫ">#REF!</definedName>
    <definedName name="入金報奨金率">#REF!</definedName>
    <definedName name="入金報奨金率１">#REF!</definedName>
    <definedName name="入室情報">#REF!</definedName>
    <definedName name="売上推定明細">#REF!</definedName>
    <definedName name="販形①">#REF!</definedName>
    <definedName name="販形②">#REF!</definedName>
    <definedName name="販形③">#REF!</definedName>
    <definedName name="販形④">#REF!</definedName>
    <definedName name="販形⑤">#REF!</definedName>
    <definedName name="販形⑥">#REF!</definedName>
    <definedName name="販売拠点">#REF!</definedName>
    <definedName name="販売拠点１">#REF!</definedName>
    <definedName name="病床数">#REF!</definedName>
    <definedName name="不在者">#REF!</definedName>
    <definedName name="付け替">#REF!</definedName>
    <definedName name="付替">#REF!</definedName>
    <definedName name="付替え">#REF!</definedName>
    <definedName name="付替乗率①">#REF!</definedName>
    <definedName name="付替乗率②">#REF!</definedName>
    <definedName name="付替乗率③">#REF!</definedName>
    <definedName name="付替乗率④">#REF!</definedName>
    <definedName name="付替乗率表">#REF!</definedName>
    <definedName name="保守原価率">#REF!</definedName>
    <definedName name="保守原価率２">#REF!</definedName>
    <definedName name="保守原価率Ｈ">#REF!</definedName>
    <definedName name="保守原価率Ｓ">#REF!</definedName>
    <definedName name="報奨率">#REF!</definedName>
    <definedName name="本数">#REF!</definedName>
    <definedName name="本田">#REF!</definedName>
  </definedNames>
  <calcPr calcId="162913"/>
</workbook>
</file>

<file path=xl/calcChain.xml><?xml version="1.0" encoding="utf-8"?>
<calcChain xmlns="http://schemas.openxmlformats.org/spreadsheetml/2006/main">
  <c r="O50" i="19" l="1"/>
  <c r="I50" i="19"/>
  <c r="I51" i="19" s="1"/>
  <c r="P49" i="19"/>
  <c r="O49" i="19"/>
  <c r="N49" i="19"/>
  <c r="M49" i="19"/>
  <c r="L49" i="19"/>
  <c r="K49" i="19"/>
  <c r="J49" i="19"/>
  <c r="I49" i="19"/>
  <c r="P48" i="19"/>
  <c r="O48" i="19"/>
  <c r="O51" i="19" s="1"/>
  <c r="N48" i="19"/>
  <c r="N50" i="19" s="1"/>
  <c r="N51" i="19" s="1"/>
  <c r="M48" i="19"/>
  <c r="L48" i="19"/>
  <c r="K48" i="19"/>
  <c r="J48" i="19"/>
  <c r="I48" i="19"/>
  <c r="H48" i="19"/>
  <c r="B46" i="19"/>
  <c r="B45" i="19"/>
  <c r="B44" i="19"/>
  <c r="B43" i="19"/>
  <c r="B42" i="19"/>
  <c r="B41" i="19"/>
  <c r="B40" i="19"/>
  <c r="B39" i="19"/>
  <c r="B38" i="19"/>
  <c r="B37" i="19"/>
  <c r="B36" i="19"/>
  <c r="B35" i="19"/>
  <c r="B34" i="19"/>
  <c r="B33" i="19"/>
  <c r="B32" i="19"/>
  <c r="B31" i="19"/>
  <c r="B30" i="19"/>
  <c r="B29" i="19"/>
  <c r="B28" i="19"/>
  <c r="B27" i="19"/>
  <c r="B26" i="19"/>
  <c r="B25" i="19"/>
  <c r="B24" i="19"/>
  <c r="B23" i="19"/>
  <c r="B22" i="19"/>
  <c r="B21" i="19"/>
  <c r="B20" i="19"/>
  <c r="B19" i="19"/>
  <c r="B18" i="19"/>
  <c r="B17" i="19"/>
  <c r="B16" i="19"/>
  <c r="B15" i="19"/>
  <c r="B14" i="19"/>
  <c r="B13" i="19"/>
  <c r="B12" i="19"/>
  <c r="B11" i="19"/>
  <c r="M51" i="19" l="1"/>
  <c r="H51" i="19"/>
  <c r="J50" i="19"/>
  <c r="J51" i="19" s="1"/>
  <c r="K50" i="19"/>
  <c r="K51" i="19" s="1"/>
  <c r="L50" i="19"/>
  <c r="L51" i="19" s="1"/>
  <c r="M50" i="19"/>
  <c r="H50" i="19"/>
  <c r="P50" i="19"/>
  <c r="P51" i="19" s="1"/>
  <c r="G39" i="5"/>
  <c r="G38" i="5"/>
  <c r="AF28" i="18"/>
  <c r="AF27" i="18"/>
  <c r="AF26" i="18"/>
  <c r="AF25" i="18" s="1"/>
  <c r="AF24" i="18"/>
  <c r="AF23" i="18"/>
  <c r="AF21" i="18" s="1"/>
  <c r="AF22" i="18"/>
  <c r="AF19" i="18"/>
  <c r="AF18" i="18"/>
  <c r="AF17" i="18"/>
  <c r="AF16" i="18"/>
  <c r="AF15" i="18"/>
  <c r="AF12" i="18"/>
  <c r="AF11" i="18"/>
  <c r="AF9" i="18" s="1"/>
  <c r="AF10" i="18"/>
  <c r="AF7" i="18"/>
  <c r="AF6" i="18"/>
  <c r="AF5" i="18"/>
  <c r="AB28" i="18"/>
  <c r="AB27" i="18"/>
  <c r="AB26" i="18"/>
  <c r="AB25" i="18" s="1"/>
  <c r="AB24" i="18"/>
  <c r="AB23" i="18"/>
  <c r="AB22" i="18"/>
  <c r="AB21" i="18"/>
  <c r="AB19" i="18"/>
  <c r="AB18" i="18"/>
  <c r="AB14" i="18" s="1"/>
  <c r="AB13" i="18" s="1"/>
  <c r="AB17" i="18"/>
  <c r="AB16" i="18"/>
  <c r="AB15" i="18"/>
  <c r="AB12" i="18"/>
  <c r="AB11" i="18"/>
  <c r="AB10" i="18"/>
  <c r="AB9" i="18" s="1"/>
  <c r="AB7" i="18"/>
  <c r="AB6" i="18"/>
  <c r="AB5" i="18"/>
  <c r="X28" i="18"/>
  <c r="X25" i="18" s="1"/>
  <c r="X20" i="18" s="1"/>
  <c r="X27" i="18"/>
  <c r="X26" i="18"/>
  <c r="X24" i="18"/>
  <c r="X23" i="18"/>
  <c r="X22" i="18"/>
  <c r="X21" i="18"/>
  <c r="X19" i="18"/>
  <c r="X18" i="18"/>
  <c r="X17" i="18"/>
  <c r="X14" i="18" s="1"/>
  <c r="X13" i="18" s="1"/>
  <c r="X16" i="18"/>
  <c r="X15" i="18"/>
  <c r="X12" i="18"/>
  <c r="X11" i="18"/>
  <c r="X10" i="18"/>
  <c r="X9" i="18" s="1"/>
  <c r="X8" i="18" s="1"/>
  <c r="X7" i="18"/>
  <c r="X6" i="18"/>
  <c r="X5" i="18"/>
  <c r="T28" i="18"/>
  <c r="T25" i="18" s="1"/>
  <c r="T20" i="18" s="1"/>
  <c r="T27" i="18"/>
  <c r="T26" i="18"/>
  <c r="T24" i="18"/>
  <c r="T23" i="18"/>
  <c r="T22" i="18"/>
  <c r="T21" i="18"/>
  <c r="T19" i="18"/>
  <c r="T18" i="18"/>
  <c r="T17" i="18"/>
  <c r="T16" i="18"/>
  <c r="T15" i="18"/>
  <c r="T12" i="18"/>
  <c r="T11" i="18"/>
  <c r="T10" i="18"/>
  <c r="T9" i="18" s="1"/>
  <c r="T8" i="18" s="1"/>
  <c r="T7" i="18"/>
  <c r="T6" i="18"/>
  <c r="T5" i="18"/>
  <c r="P28" i="18"/>
  <c r="P27" i="18"/>
  <c r="P26" i="18"/>
  <c r="P25" i="18" s="1"/>
  <c r="P24" i="18"/>
  <c r="P23" i="18"/>
  <c r="P21" i="18" s="1"/>
  <c r="P22" i="18"/>
  <c r="P19" i="18"/>
  <c r="P18" i="18"/>
  <c r="P14" i="18" s="1"/>
  <c r="P13" i="18" s="1"/>
  <c r="P17" i="18"/>
  <c r="P16" i="18"/>
  <c r="P15" i="18"/>
  <c r="P12" i="18"/>
  <c r="P11" i="18"/>
  <c r="P10" i="18"/>
  <c r="P9" i="18"/>
  <c r="P8" i="18" s="1"/>
  <c r="P7" i="18"/>
  <c r="P6" i="18"/>
  <c r="P5" i="18"/>
  <c r="L28" i="18"/>
  <c r="L27" i="18"/>
  <c r="L26" i="18"/>
  <c r="L25" i="18"/>
  <c r="L24" i="18"/>
  <c r="L21" i="18" s="1"/>
  <c r="L20" i="18" s="1"/>
  <c r="L23" i="18"/>
  <c r="L22" i="18"/>
  <c r="L19" i="18"/>
  <c r="L18" i="18"/>
  <c r="L17" i="18"/>
  <c r="L16" i="18"/>
  <c r="L15" i="18"/>
  <c r="L12" i="18"/>
  <c r="L11" i="18"/>
  <c r="L10" i="18"/>
  <c r="L9" i="18" s="1"/>
  <c r="L8" i="18" s="1"/>
  <c r="L7" i="18"/>
  <c r="L6" i="18"/>
  <c r="L5" i="18" s="1"/>
  <c r="AF47" i="18"/>
  <c r="AF46" i="18"/>
  <c r="AF45" i="18" s="1"/>
  <c r="AF44" i="18"/>
  <c r="AF43" i="18"/>
  <c r="AF42" i="18"/>
  <c r="AF41" i="18"/>
  <c r="AF40" i="18"/>
  <c r="AF39" i="18" s="1"/>
  <c r="AB47" i="18"/>
  <c r="AB46" i="18"/>
  <c r="AB45" i="18"/>
  <c r="AB44" i="18"/>
  <c r="AB43" i="18"/>
  <c r="AB42" i="18"/>
  <c r="AB41" i="18"/>
  <c r="AB40" i="18"/>
  <c r="AB39" i="18"/>
  <c r="X47" i="18"/>
  <c r="X46" i="18"/>
  <c r="X44" i="18"/>
  <c r="X43" i="18"/>
  <c r="X42" i="18"/>
  <c r="X41" i="18"/>
  <c r="X40" i="18"/>
  <c r="X39" i="18"/>
  <c r="T47" i="18"/>
  <c r="T46" i="18"/>
  <c r="T45" i="18" s="1"/>
  <c r="T44" i="18"/>
  <c r="T43" i="18"/>
  <c r="T42" i="18" s="1"/>
  <c r="T41" i="18"/>
  <c r="T40" i="18"/>
  <c r="T39" i="18" s="1"/>
  <c r="P47" i="18"/>
  <c r="P46" i="18"/>
  <c r="P45" i="18"/>
  <c r="P44" i="18"/>
  <c r="P43" i="18"/>
  <c r="P42" i="18" s="1"/>
  <c r="P41" i="18"/>
  <c r="P39" i="18" s="1"/>
  <c r="P49" i="18" s="1"/>
  <c r="P40" i="18"/>
  <c r="L47" i="18"/>
  <c r="L46" i="18"/>
  <c r="L45" i="18"/>
  <c r="L44" i="18"/>
  <c r="L43" i="18"/>
  <c r="L42" i="18"/>
  <c r="L41" i="18"/>
  <c r="L40" i="18"/>
  <c r="L39" i="18" s="1"/>
  <c r="L49" i="18" s="1"/>
  <c r="P20" i="18" l="1"/>
  <c r="AF49" i="18"/>
  <c r="T49" i="18"/>
  <c r="AB20" i="18"/>
  <c r="AF20" i="18"/>
  <c r="T14" i="18"/>
  <c r="T13" i="18" s="1"/>
  <c r="AB49" i="18"/>
  <c r="AF14" i="18"/>
  <c r="AF13" i="18" s="1"/>
  <c r="L14" i="18"/>
  <c r="L13" i="18" s="1"/>
  <c r="X45" i="18"/>
  <c r="X49" i="18" s="1"/>
  <c r="AF8" i="18"/>
  <c r="AB8" i="18"/>
  <c r="AB30" i="18"/>
  <c r="X30" i="18"/>
  <c r="T30" i="18"/>
  <c r="P30" i="18"/>
  <c r="L30" i="18"/>
  <c r="AF50" i="18"/>
  <c r="AF51" i="18" s="1"/>
  <c r="X50" i="18"/>
  <c r="X51" i="18" s="1"/>
  <c r="T50" i="18"/>
  <c r="T51" i="18" s="1"/>
  <c r="P50" i="18"/>
  <c r="P51" i="18" s="1"/>
  <c r="L50" i="18"/>
  <c r="L51" i="18" s="1"/>
  <c r="G7" i="5"/>
  <c r="H47" i="18"/>
  <c r="H46" i="18"/>
  <c r="H45" i="18" s="1"/>
  <c r="H44" i="18"/>
  <c r="H43" i="18"/>
  <c r="H42" i="18" s="1"/>
  <c r="H41" i="18"/>
  <c r="H40" i="18"/>
  <c r="H39" i="18" s="1"/>
  <c r="H49" i="18" s="1"/>
  <c r="H28" i="18"/>
  <c r="H27" i="18"/>
  <c r="H26" i="18"/>
  <c r="H24" i="18"/>
  <c r="H23" i="18"/>
  <c r="H22" i="18"/>
  <c r="H19" i="18"/>
  <c r="H18" i="18"/>
  <c r="H17" i="18"/>
  <c r="H16" i="18"/>
  <c r="H15" i="18"/>
  <c r="H7" i="18"/>
  <c r="H6" i="18"/>
  <c r="H5" i="18" s="1"/>
  <c r="H12" i="18"/>
  <c r="H11" i="18"/>
  <c r="H10" i="18"/>
  <c r="H50" i="18" l="1"/>
  <c r="H51" i="18" s="1"/>
  <c r="AB50" i="18"/>
  <c r="AB51" i="18" s="1"/>
  <c r="AF30" i="18"/>
  <c r="AF31" i="18" s="1"/>
  <c r="AB31" i="18"/>
  <c r="AB32" i="18" s="1"/>
  <c r="X31" i="18"/>
  <c r="X32" i="18" s="1"/>
  <c r="T31" i="18"/>
  <c r="T32" i="18" s="1"/>
  <c r="P31" i="18"/>
  <c r="P32" i="18" s="1"/>
  <c r="L31" i="18"/>
  <c r="L32" i="18" s="1"/>
  <c r="H25" i="18"/>
  <c r="H21" i="18"/>
  <c r="H20" i="18" s="1"/>
  <c r="H9" i="18"/>
  <c r="H8" i="18" s="1"/>
  <c r="H30" i="18" s="1"/>
  <c r="H31" i="18" s="1"/>
  <c r="H14" i="18"/>
  <c r="H13" i="18" s="1"/>
  <c r="AF32" i="18" l="1"/>
  <c r="G41" i="5"/>
  <c r="G33" i="5" l="1"/>
  <c r="G34" i="5"/>
  <c r="G35" i="5"/>
  <c r="G36" i="5"/>
  <c r="G37" i="5"/>
  <c r="G42" i="5"/>
  <c r="G43" i="5"/>
  <c r="G44" i="5"/>
  <c r="G45" i="5"/>
  <c r="G46" i="5"/>
  <c r="G47" i="5"/>
  <c r="G48" i="5"/>
  <c r="G49" i="5"/>
  <c r="G50" i="5"/>
  <c r="G51" i="5"/>
  <c r="G32" i="5"/>
  <c r="G8" i="5"/>
  <c r="G9" i="5"/>
  <c r="G10" i="5"/>
  <c r="G11" i="5"/>
  <c r="G13" i="5"/>
  <c r="G14" i="5"/>
  <c r="G15" i="5"/>
  <c r="G16" i="5"/>
  <c r="G17" i="5"/>
  <c r="G18" i="5"/>
  <c r="G19" i="5"/>
  <c r="G20" i="5"/>
  <c r="G21" i="5"/>
  <c r="G22" i="5"/>
  <c r="G23" i="5"/>
  <c r="G24" i="5"/>
  <c r="G25" i="5"/>
  <c r="G26" i="5"/>
  <c r="H32" i="18" l="1"/>
</calcChain>
</file>

<file path=xl/sharedStrings.xml><?xml version="1.0" encoding="utf-8"?>
<sst xmlns="http://schemas.openxmlformats.org/spreadsheetml/2006/main" count="366" uniqueCount="206">
  <si>
    <t>項目</t>
    <rPh sb="0" eb="2">
      <t>コウモク</t>
    </rPh>
    <phoneticPr fontId="3"/>
  </si>
  <si>
    <t>（※内訳は必要に応じ追加してください）</t>
    <rPh sb="2" eb="4">
      <t>ウチワケ</t>
    </rPh>
    <phoneticPr fontId="3"/>
  </si>
  <si>
    <t>消費税</t>
    <rPh sb="0" eb="3">
      <t>ショウヒゼイ</t>
    </rPh>
    <phoneticPr fontId="3"/>
  </si>
  <si>
    <t>会社名</t>
    <rPh sb="0" eb="3">
      <t>カイシャメイ</t>
    </rPh>
    <phoneticPr fontId="11"/>
  </si>
  <si>
    <t>見積書作成にあたっての前提条件（詳細）</t>
    <rPh sb="0" eb="2">
      <t>ミツ</t>
    </rPh>
    <rPh sb="2" eb="3">
      <t>ショ</t>
    </rPh>
    <rPh sb="3" eb="5">
      <t>サクセイ</t>
    </rPh>
    <rPh sb="11" eb="13">
      <t>ゼンテイ</t>
    </rPh>
    <rPh sb="13" eb="15">
      <t>ジョウケン</t>
    </rPh>
    <rPh sb="16" eb="18">
      <t>ショウサイ</t>
    </rPh>
    <phoneticPr fontId="11"/>
  </si>
  <si>
    <t>（**内訳は必要に応じ追加してください**）</t>
    <rPh sb="3" eb="5">
      <t>ウチワケ</t>
    </rPh>
    <phoneticPr fontId="3"/>
  </si>
  <si>
    <t>No.</t>
    <phoneticPr fontId="11"/>
  </si>
  <si>
    <t>備考</t>
    <rPh sb="0" eb="2">
      <t>ビコウ</t>
    </rPh>
    <phoneticPr fontId="11"/>
  </si>
  <si>
    <t>-</t>
    <phoneticPr fontId="11"/>
  </si>
  <si>
    <t>他の情報で追記すべきものがあれば記載してください。</t>
    <rPh sb="0" eb="1">
      <t>タ</t>
    </rPh>
    <rPh sb="2" eb="4">
      <t>ジョウホウ</t>
    </rPh>
    <rPh sb="5" eb="7">
      <t>ツイキ</t>
    </rPh>
    <rPh sb="16" eb="18">
      <t>キサイ</t>
    </rPh>
    <phoneticPr fontId="11"/>
  </si>
  <si>
    <t>製品名</t>
    <rPh sb="0" eb="3">
      <t>セイヒンメイ</t>
    </rPh>
    <phoneticPr fontId="11"/>
  </si>
  <si>
    <t>型名</t>
    <rPh sb="0" eb="1">
      <t>カタ</t>
    </rPh>
    <rPh sb="1" eb="2">
      <t>メイ</t>
    </rPh>
    <phoneticPr fontId="11"/>
  </si>
  <si>
    <t>数量</t>
    <rPh sb="0" eb="2">
      <t>スウリョウ</t>
    </rPh>
    <phoneticPr fontId="11"/>
  </si>
  <si>
    <t>定価</t>
    <rPh sb="0" eb="2">
      <t>テイカ</t>
    </rPh>
    <phoneticPr fontId="11"/>
  </si>
  <si>
    <t>（1）ハードウェア</t>
    <phoneticPr fontId="3"/>
  </si>
  <si>
    <t>売価</t>
    <rPh sb="0" eb="2">
      <t>バイカ</t>
    </rPh>
    <phoneticPr fontId="3"/>
  </si>
  <si>
    <t>－</t>
    <phoneticPr fontId="3"/>
  </si>
  <si>
    <t>会社名</t>
    <rPh sb="0" eb="3">
      <t>カイシャメイ</t>
    </rPh>
    <phoneticPr fontId="3"/>
  </si>
  <si>
    <t>ライセンスの課金体系を必ず記載してください。
その他追記すべきものがあれば記載してください。</t>
    <rPh sb="6" eb="10">
      <t>カキンタイケイ</t>
    </rPh>
    <rPh sb="11" eb="12">
      <t>カナラ</t>
    </rPh>
    <rPh sb="13" eb="15">
      <t>キサイ</t>
    </rPh>
    <rPh sb="25" eb="26">
      <t>タ</t>
    </rPh>
    <rPh sb="26" eb="28">
      <t>ツイキ</t>
    </rPh>
    <rPh sb="37" eb="39">
      <t>キサイ</t>
    </rPh>
    <phoneticPr fontId="11"/>
  </si>
  <si>
    <t>小計</t>
    <rPh sb="0" eb="2">
      <t>ショウケイ</t>
    </rPh>
    <phoneticPr fontId="3"/>
  </si>
  <si>
    <t>=（売価）×（数量）</t>
    <rPh sb="3" eb="5">
      <t>バイカ</t>
    </rPh>
    <rPh sb="8" eb="10">
      <t>スウリョウ</t>
    </rPh>
    <phoneticPr fontId="3"/>
  </si>
  <si>
    <t>費用</t>
    <rPh sb="0" eb="2">
      <t>ヒヨウ</t>
    </rPh>
    <phoneticPr fontId="3"/>
  </si>
  <si>
    <t>運用管理・監視</t>
    <rPh sb="0" eb="2">
      <t>ウンヨウ</t>
    </rPh>
    <rPh sb="2" eb="4">
      <t>カンリ</t>
    </rPh>
    <rPh sb="5" eb="7">
      <t>カンシ</t>
    </rPh>
    <phoneticPr fontId="3"/>
  </si>
  <si>
    <r>
      <rPr>
        <b/>
        <sz val="14"/>
        <rFont val="ＭＳ Ｐゴシック"/>
        <family val="3"/>
        <charset val="128"/>
      </rPr>
      <t>（1） 初期費用</t>
    </r>
    <r>
      <rPr>
        <sz val="12"/>
        <rFont val="ＭＳ Ｐゴシック"/>
        <family val="3"/>
        <charset val="128"/>
      </rPr>
      <t>（稼働までの開発過程で必要となる一切の費用）</t>
    </r>
    <rPh sb="4" eb="6">
      <t>ショキ</t>
    </rPh>
    <rPh sb="6" eb="8">
      <t>ヒヨウ</t>
    </rPh>
    <rPh sb="9" eb="11">
      <t>カドウ</t>
    </rPh>
    <rPh sb="14" eb="16">
      <t>カイハツ</t>
    </rPh>
    <rPh sb="16" eb="18">
      <t>カテイ</t>
    </rPh>
    <rPh sb="19" eb="21">
      <t>ヒツヨウ</t>
    </rPh>
    <rPh sb="24" eb="26">
      <t>イッサイ</t>
    </rPh>
    <rPh sb="27" eb="29">
      <t>ヒヨウ</t>
    </rPh>
    <phoneticPr fontId="3"/>
  </si>
  <si>
    <t>初期費用（税抜）</t>
    <rPh sb="0" eb="2">
      <t>ショキ</t>
    </rPh>
    <rPh sb="2" eb="4">
      <t>ヒヨウ</t>
    </rPh>
    <rPh sb="5" eb="7">
      <t>ゼイヌ</t>
    </rPh>
    <phoneticPr fontId="3"/>
  </si>
  <si>
    <t>初期費用（税込）</t>
    <rPh sb="0" eb="2">
      <t>ショキ</t>
    </rPh>
    <rPh sb="2" eb="4">
      <t>ヒヨウ</t>
    </rPh>
    <rPh sb="5" eb="7">
      <t>ゼイコミ</t>
    </rPh>
    <phoneticPr fontId="3"/>
  </si>
  <si>
    <t>本市への売価</t>
    <rPh sb="0" eb="1">
      <t>ホン</t>
    </rPh>
    <rPh sb="1" eb="2">
      <t>シ</t>
    </rPh>
    <rPh sb="4" eb="6">
      <t>バイカ</t>
    </rPh>
    <phoneticPr fontId="3"/>
  </si>
  <si>
    <t>標準保守費用</t>
    <rPh sb="0" eb="2">
      <t>ヒョウジュン</t>
    </rPh>
    <rPh sb="2" eb="4">
      <t>ホシュ</t>
    </rPh>
    <rPh sb="4" eb="6">
      <t>ヒヨウ</t>
    </rPh>
    <phoneticPr fontId="3"/>
  </si>
  <si>
    <t>保守費用</t>
    <rPh sb="0" eb="2">
      <t>ホシュ</t>
    </rPh>
    <rPh sb="2" eb="4">
      <t>ヒヨウ</t>
    </rPh>
    <phoneticPr fontId="3"/>
  </si>
  <si>
    <t>ハードウェア保守</t>
    <phoneticPr fontId="3"/>
  </si>
  <si>
    <t>20台</t>
    <rPh sb="2" eb="3">
      <t>ダイ</t>
    </rPh>
    <phoneticPr fontId="3"/>
  </si>
  <si>
    <t>その他（**内訳は必要に応じ追加してください**）</t>
    <phoneticPr fontId="3"/>
  </si>
  <si>
    <t>（ウイルス対策ソフトウェア）
※製品名称は変更してください。</t>
    <phoneticPr fontId="3"/>
  </si>
  <si>
    <t>（仮想化ソフトウェア）
※製品名称は変更してください。</t>
    <rPh sb="1" eb="3">
      <t>カソウカ</t>
    </rPh>
    <phoneticPr fontId="3"/>
  </si>
  <si>
    <t>※記載内容に不足がなければ様式は任意とする。</t>
    <phoneticPr fontId="3"/>
  </si>
  <si>
    <t>：回答記入欄</t>
    <rPh sb="1" eb="3">
      <t>カイトウ</t>
    </rPh>
    <rPh sb="3" eb="5">
      <t>キニュウ</t>
    </rPh>
    <rPh sb="5" eb="6">
      <t>ラン</t>
    </rPh>
    <phoneticPr fontId="3"/>
  </si>
  <si>
    <t>サーバ数（仮想マシン収容用）</t>
    <rPh sb="3" eb="4">
      <t>スウ</t>
    </rPh>
    <rPh sb="5" eb="7">
      <t>カソウ</t>
    </rPh>
    <rPh sb="10" eb="12">
      <t>シュウヨウ</t>
    </rPh>
    <rPh sb="12" eb="13">
      <t>ヨウ</t>
    </rPh>
    <phoneticPr fontId="3"/>
  </si>
  <si>
    <t>サーバ数（運用管理用）</t>
    <rPh sb="3" eb="4">
      <t>スウ</t>
    </rPh>
    <rPh sb="5" eb="7">
      <t>ウンヨウ</t>
    </rPh>
    <rPh sb="7" eb="9">
      <t>カンリ</t>
    </rPh>
    <rPh sb="9" eb="10">
      <t>ヨウ</t>
    </rPh>
    <phoneticPr fontId="3"/>
  </si>
  <si>
    <t>2台</t>
    <rPh sb="1" eb="2">
      <t>ダイ</t>
    </rPh>
    <phoneticPr fontId="3"/>
  </si>
  <si>
    <t>　　総CPUコア数</t>
    <rPh sb="2" eb="3">
      <t>ソウ</t>
    </rPh>
    <rPh sb="8" eb="9">
      <t>スウ</t>
    </rPh>
    <phoneticPr fontId="3"/>
  </si>
  <si>
    <t>　　CPUのクロック数合計</t>
    <rPh sb="10" eb="11">
      <t>スウ</t>
    </rPh>
    <rPh sb="11" eb="13">
      <t>ゴウケイ</t>
    </rPh>
    <phoneticPr fontId="3"/>
  </si>
  <si>
    <t>　　メモリ</t>
    <phoneticPr fontId="3"/>
  </si>
  <si>
    <t>　　メインストレージ</t>
    <phoneticPr fontId="3"/>
  </si>
  <si>
    <t>　　バックアップストレージ</t>
    <phoneticPr fontId="3"/>
  </si>
  <si>
    <t>（2） ソフトウェア</t>
    <phoneticPr fontId="3"/>
  </si>
  <si>
    <t>－</t>
    <phoneticPr fontId="3"/>
  </si>
  <si>
    <t>単価</t>
    <rPh sb="0" eb="2">
      <t>タンカ</t>
    </rPh>
    <phoneticPr fontId="3"/>
  </si>
  <si>
    <t>備考</t>
    <rPh sb="0" eb="2">
      <t>ビコウ</t>
    </rPh>
    <phoneticPr fontId="3"/>
  </si>
  <si>
    <t>数量</t>
    <rPh sb="0" eb="2">
      <t>スウリョウ</t>
    </rPh>
    <phoneticPr fontId="3"/>
  </si>
  <si>
    <t>ネットワーク</t>
  </si>
  <si>
    <t>緊急時対応</t>
    <rPh sb="0" eb="3">
      <t>キンキュウジ</t>
    </rPh>
    <rPh sb="3" eb="5">
      <t>タイオウ</t>
    </rPh>
    <phoneticPr fontId="3"/>
  </si>
  <si>
    <t>15000GB</t>
    <phoneticPr fontId="3"/>
  </si>
  <si>
    <t>4000コア</t>
    <phoneticPr fontId="3"/>
  </si>
  <si>
    <t>35000MHz</t>
    <phoneticPr fontId="3"/>
  </si>
  <si>
    <t>1850TB</t>
    <phoneticPr fontId="3"/>
  </si>
  <si>
    <t>2000TB</t>
    <phoneticPr fontId="3"/>
  </si>
  <si>
    <t>用途</t>
    <rPh sb="0" eb="2">
      <t>ヨウト</t>
    </rPh>
    <phoneticPr fontId="11"/>
  </si>
  <si>
    <t>ホストサーバ
※製品名称は変更してください</t>
    <rPh sb="8" eb="10">
      <t>セイヒン</t>
    </rPh>
    <rPh sb="10" eb="12">
      <t>メイショウ</t>
    </rPh>
    <rPh sb="13" eb="15">
      <t>ヘンコウ</t>
    </rPh>
    <phoneticPr fontId="3"/>
  </si>
  <si>
    <t>共用ストレージ
※製品名称は変更してください</t>
    <rPh sb="0" eb="2">
      <t>キョウヨウ</t>
    </rPh>
    <rPh sb="9" eb="11">
      <t>セイヒン</t>
    </rPh>
    <rPh sb="11" eb="13">
      <t>メイショウ</t>
    </rPh>
    <rPh sb="14" eb="16">
      <t>ヘンコウ</t>
    </rPh>
    <phoneticPr fontId="3"/>
  </si>
  <si>
    <t>ネットワークSW
※製品名称は変更してください</t>
    <rPh sb="10" eb="12">
      <t>セイヒン</t>
    </rPh>
    <rPh sb="12" eb="14">
      <t>メイショウ</t>
    </rPh>
    <rPh sb="15" eb="17">
      <t>ヘンコウ</t>
    </rPh>
    <phoneticPr fontId="3"/>
  </si>
  <si>
    <t>電源管理ソフトウェア
※製品名称は変更してください。</t>
    <rPh sb="0" eb="4">
      <t>デンゲンカンリ</t>
    </rPh>
    <phoneticPr fontId="3"/>
  </si>
  <si>
    <t>バックアップ用ソフトウェア
※製品名称は変更してください。</t>
    <rPh sb="6" eb="7">
      <t>ヨウ</t>
    </rPh>
    <phoneticPr fontId="3"/>
  </si>
  <si>
    <t>単位</t>
    <rPh sb="0" eb="2">
      <t>タンイ</t>
    </rPh>
    <phoneticPr fontId="3"/>
  </si>
  <si>
    <t>その他費用（**内訳は必要に応じ追加してください**）</t>
    <phoneticPr fontId="3"/>
  </si>
  <si>
    <t>プロジェクト管理</t>
    <rPh sb="6" eb="8">
      <t>カンリ</t>
    </rPh>
    <phoneticPr fontId="3"/>
  </si>
  <si>
    <t>サーバ環境</t>
    <rPh sb="3" eb="5">
      <t>カンキョウ</t>
    </rPh>
    <phoneticPr fontId="3"/>
  </si>
  <si>
    <t>ハードウェア</t>
    <phoneticPr fontId="3"/>
  </si>
  <si>
    <t>設置調整費</t>
    <rPh sb="0" eb="2">
      <t>セッチ</t>
    </rPh>
    <rPh sb="2" eb="5">
      <t>チョウセイヒ</t>
    </rPh>
    <phoneticPr fontId="3"/>
  </si>
  <si>
    <t>ソフトウェア（ライセンス費用含む）</t>
    <rPh sb="12" eb="14">
      <t>ヒヨウ</t>
    </rPh>
    <rPh sb="14" eb="15">
      <t>フク</t>
    </rPh>
    <phoneticPr fontId="3"/>
  </si>
  <si>
    <t>5年間の運用・保守費用（税抜）</t>
    <rPh sb="1" eb="3">
      <t>ネンカン</t>
    </rPh>
    <rPh sb="4" eb="6">
      <t>ウンヨウ</t>
    </rPh>
    <rPh sb="7" eb="9">
      <t>ホシュ</t>
    </rPh>
    <rPh sb="9" eb="11">
      <t>ヒヨウ</t>
    </rPh>
    <rPh sb="12" eb="14">
      <t>ゼイヌ</t>
    </rPh>
    <phoneticPr fontId="3"/>
  </si>
  <si>
    <t>5年間の運用・保守費用（税込）</t>
    <rPh sb="1" eb="3">
      <t>ネンカン</t>
    </rPh>
    <rPh sb="4" eb="6">
      <t>ウンヨウ</t>
    </rPh>
    <rPh sb="7" eb="9">
      <t>ホシュ</t>
    </rPh>
    <rPh sb="9" eb="11">
      <t>ヒヨウ</t>
    </rPh>
    <rPh sb="12" eb="14">
      <t>ゼイコミ</t>
    </rPh>
    <phoneticPr fontId="3"/>
  </si>
  <si>
    <t>人日単価</t>
    <rPh sb="0" eb="2">
      <t>ニンニチ</t>
    </rPh>
    <rPh sb="2" eb="4">
      <t>タンカ</t>
    </rPh>
    <phoneticPr fontId="3"/>
  </si>
  <si>
    <t>人月単価</t>
    <rPh sb="0" eb="2">
      <t>ニンゲツ</t>
    </rPh>
    <rPh sb="2" eb="4">
      <t>タンカ</t>
    </rPh>
    <phoneticPr fontId="3"/>
  </si>
  <si>
    <t>月単価</t>
    <rPh sb="0" eb="1">
      <t>ツキ</t>
    </rPh>
    <rPh sb="1" eb="3">
      <t>タンカ</t>
    </rPh>
    <phoneticPr fontId="3"/>
  </si>
  <si>
    <t>台単価</t>
    <rPh sb="0" eb="1">
      <t>ダイ</t>
    </rPh>
    <rPh sb="1" eb="3">
      <t>タンカ</t>
    </rPh>
    <phoneticPr fontId="3"/>
  </si>
  <si>
    <t>別紙合計</t>
    <rPh sb="0" eb="2">
      <t>ベッシ</t>
    </rPh>
    <rPh sb="2" eb="4">
      <t>ゴウケイ</t>
    </rPh>
    <phoneticPr fontId="3"/>
  </si>
  <si>
    <t>仮想デスクトップサーバ</t>
  </si>
  <si>
    <t>ストレージ</t>
  </si>
  <si>
    <t>管理サーバ</t>
  </si>
  <si>
    <t>管理サーバ
※製品名称は変更してください</t>
    <rPh sb="0" eb="2">
      <t>カンリ</t>
    </rPh>
    <rPh sb="7" eb="9">
      <t>セイヒン</t>
    </rPh>
    <rPh sb="9" eb="11">
      <t>メイショウ</t>
    </rPh>
    <rPh sb="12" eb="14">
      <t>ヘンコウ</t>
    </rPh>
    <phoneticPr fontId="3"/>
  </si>
  <si>
    <t>認証サーバ</t>
  </si>
  <si>
    <t>ソフトウェア保守（ライセンス使用料含む）</t>
    <rPh sb="14" eb="17">
      <t>シヨウリョウ</t>
    </rPh>
    <phoneticPr fontId="3"/>
  </si>
  <si>
    <t>見積書作成にあたっての前提事項について記載してください。</t>
    <rPh sb="0" eb="3">
      <t>ミツモリショ</t>
    </rPh>
    <rPh sb="3" eb="5">
      <t>サクセイ</t>
    </rPh>
    <rPh sb="11" eb="13">
      <t>ゼンテイ</t>
    </rPh>
    <rPh sb="13" eb="15">
      <t>ジコウ</t>
    </rPh>
    <rPh sb="19" eb="21">
      <t>キサイ</t>
    </rPh>
    <phoneticPr fontId="11"/>
  </si>
  <si>
    <r>
      <rPr>
        <b/>
        <sz val="14"/>
        <rFont val="ＭＳ Ｐゴシック"/>
        <family val="3"/>
        <charset val="128"/>
      </rPr>
      <t>（2） 運用・保守費用（5年）</t>
    </r>
    <r>
      <rPr>
        <sz val="12"/>
        <rFont val="ＭＳ Ｐゴシック"/>
        <family val="3"/>
        <charset val="128"/>
      </rPr>
      <t>（稼動後の運用・保守に必要となる一切の費用（5年間の想定金額））</t>
    </r>
    <rPh sb="4" eb="6">
      <t>ウンヨウ</t>
    </rPh>
    <rPh sb="7" eb="9">
      <t>ホシュ</t>
    </rPh>
    <rPh sb="9" eb="11">
      <t>ヒヨウ</t>
    </rPh>
    <rPh sb="13" eb="14">
      <t>ネン</t>
    </rPh>
    <rPh sb="16" eb="18">
      <t>カドウ</t>
    </rPh>
    <rPh sb="18" eb="19">
      <t>ゴ</t>
    </rPh>
    <rPh sb="20" eb="22">
      <t>ウンヨウ</t>
    </rPh>
    <rPh sb="23" eb="25">
      <t>ホシュ</t>
    </rPh>
    <rPh sb="26" eb="28">
      <t>ヒツヨウ</t>
    </rPh>
    <rPh sb="31" eb="33">
      <t>イッサイ</t>
    </rPh>
    <rPh sb="34" eb="36">
      <t>ヒヨウ</t>
    </rPh>
    <rPh sb="38" eb="40">
      <t>ネンカン</t>
    </rPh>
    <rPh sb="41" eb="43">
      <t>ソウテイ</t>
    </rPh>
    <rPh sb="43" eb="45">
      <t>キンガク</t>
    </rPh>
    <phoneticPr fontId="3"/>
  </si>
  <si>
    <t>仮想デスクトップ環境</t>
  </si>
  <si>
    <t>合計費用</t>
    <rPh sb="0" eb="2">
      <t>ゴウケイ</t>
    </rPh>
    <rPh sb="2" eb="4">
      <t>ヒヨウ</t>
    </rPh>
    <phoneticPr fontId="3"/>
  </si>
  <si>
    <t>令和8年度支払</t>
    <rPh sb="0" eb="2">
      <t>レイワ</t>
    </rPh>
    <rPh sb="3" eb="4">
      <t>ネン</t>
    </rPh>
    <rPh sb="4" eb="5">
      <t>ド</t>
    </rPh>
    <rPh sb="5" eb="7">
      <t>シハライ</t>
    </rPh>
    <phoneticPr fontId="3"/>
  </si>
  <si>
    <t>導入時期</t>
    <rPh sb="0" eb="2">
      <t>ドウニュウ</t>
    </rPh>
    <rPh sb="2" eb="4">
      <t>ジキ</t>
    </rPh>
    <phoneticPr fontId="11"/>
  </si>
  <si>
    <t>令和3年度</t>
    <rPh sb="0" eb="2">
      <t>レイワ</t>
    </rPh>
    <rPh sb="3" eb="5">
      <t>ネンド</t>
    </rPh>
    <phoneticPr fontId="3"/>
  </si>
  <si>
    <t>導入年度</t>
    <rPh sb="0" eb="2">
      <t>ドウニュウ</t>
    </rPh>
    <rPh sb="2" eb="4">
      <t>ネンド</t>
    </rPh>
    <phoneticPr fontId="3"/>
  </si>
  <si>
    <t>ハード構成</t>
    <rPh sb="3" eb="5">
      <t>コウセイ</t>
    </rPh>
    <phoneticPr fontId="3"/>
  </si>
  <si>
    <t>システム構成</t>
    <rPh sb="4" eb="6">
      <t>コウセイ</t>
    </rPh>
    <phoneticPr fontId="3"/>
  </si>
  <si>
    <t>（回答例）
システム構成</t>
    <rPh sb="10" eb="12">
      <t>コウセイ</t>
    </rPh>
    <phoneticPr fontId="3"/>
  </si>
  <si>
    <t>仮想サーバの想定台数</t>
    <rPh sb="0" eb="2">
      <t>カソウ</t>
    </rPh>
    <rPh sb="6" eb="8">
      <t>ソウテイ</t>
    </rPh>
    <rPh sb="8" eb="10">
      <t>ダイスウ</t>
    </rPh>
    <phoneticPr fontId="3"/>
  </si>
  <si>
    <t>ハイパーバイザ名</t>
    <rPh sb="7" eb="8">
      <t>メイ</t>
    </rPh>
    <phoneticPr fontId="3"/>
  </si>
  <si>
    <t>仮想デスクトップの方式</t>
    <rPh sb="0" eb="2">
      <t>カソウ</t>
    </rPh>
    <rPh sb="9" eb="11">
      <t>ホウシキ</t>
    </rPh>
    <phoneticPr fontId="3"/>
  </si>
  <si>
    <t>仮想デスクトップの
管理アプリケーション名</t>
    <rPh sb="0" eb="2">
      <t>カソウ</t>
    </rPh>
    <rPh sb="10" eb="12">
      <t>カンリ</t>
    </rPh>
    <rPh sb="20" eb="21">
      <t>メイ</t>
    </rPh>
    <phoneticPr fontId="3"/>
  </si>
  <si>
    <t>端末管理アプリケーション名</t>
    <rPh sb="0" eb="2">
      <t>タンマツ</t>
    </rPh>
    <rPh sb="2" eb="4">
      <t>カンリ</t>
    </rPh>
    <rPh sb="12" eb="13">
      <t>メイ</t>
    </rPh>
    <phoneticPr fontId="3"/>
  </si>
  <si>
    <t>アンチウィルスソフトウェア名</t>
    <rPh sb="13" eb="14">
      <t>メイ</t>
    </rPh>
    <phoneticPr fontId="3"/>
  </si>
  <si>
    <t>10台</t>
    <rPh sb="2" eb="3">
      <t>ダイ</t>
    </rPh>
    <phoneticPr fontId="3"/>
  </si>
  <si>
    <t>Hyper-V</t>
    <phoneticPr fontId="3"/>
  </si>
  <si>
    <t>VDI（フルクローン）</t>
    <phoneticPr fontId="3"/>
  </si>
  <si>
    <t>XenDesktop</t>
    <phoneticPr fontId="3"/>
  </si>
  <si>
    <t>SKYSEA</t>
    <phoneticPr fontId="3"/>
  </si>
  <si>
    <t>カスペルスキー
セキュリティ</t>
    <phoneticPr fontId="3"/>
  </si>
  <si>
    <t>（※1） 見積における前提事項は，「（様式4-1-1） 見積書 別紙1 前提条件」に記載してください。</t>
    <rPh sb="5" eb="7">
      <t>ミツモリ</t>
    </rPh>
    <rPh sb="11" eb="13">
      <t>ゼンテイ</t>
    </rPh>
    <rPh sb="13" eb="15">
      <t>ジコウ</t>
    </rPh>
    <rPh sb="42" eb="44">
      <t>キサイ</t>
    </rPh>
    <phoneticPr fontId="3"/>
  </si>
  <si>
    <t>（※2） ハードウェア，ソフトウェアについては，製品名，型番，数量，定価等を「（様式4-1-2）見積書 別紙2　ハードウェア・ソフトウェア明細一覧」 に記載してください。</t>
    <rPh sb="24" eb="27">
      <t>セイヒンメイ</t>
    </rPh>
    <rPh sb="28" eb="30">
      <t>カタバン</t>
    </rPh>
    <rPh sb="31" eb="33">
      <t>スウリョウ</t>
    </rPh>
    <rPh sb="34" eb="36">
      <t>テイカ</t>
    </rPh>
    <rPh sb="36" eb="37">
      <t>トウ</t>
    </rPh>
    <rPh sb="40" eb="42">
      <t>ヨウシキ</t>
    </rPh>
    <rPh sb="48" eb="51">
      <t>ミツモリショ</t>
    </rPh>
    <rPh sb="52" eb="54">
      <t>ベッシ</t>
    </rPh>
    <rPh sb="69" eb="71">
      <t>メイサイ</t>
    </rPh>
    <rPh sb="71" eb="73">
      <t>イチラン</t>
    </rPh>
    <rPh sb="76" eb="78">
      <t>キサイ</t>
    </rPh>
    <phoneticPr fontId="3"/>
  </si>
  <si>
    <t>（※）行が不足している場合は，追加した上で記載してください。</t>
    <rPh sb="3" eb="4">
      <t>ギョウ</t>
    </rPh>
    <rPh sb="5" eb="7">
      <t>フソク</t>
    </rPh>
    <rPh sb="11" eb="13">
      <t>バアイ</t>
    </rPh>
    <rPh sb="15" eb="17">
      <t>ツイカ</t>
    </rPh>
    <rPh sb="19" eb="20">
      <t>ウエ</t>
    </rPh>
    <rPh sb="21" eb="23">
      <t>キサイ</t>
    </rPh>
    <phoneticPr fontId="3"/>
  </si>
  <si>
    <t>（※）要件に記載したもの以外に導入した方がよいものがあれば，提案してください。</t>
    <rPh sb="3" eb="5">
      <t>ヨウケン</t>
    </rPh>
    <rPh sb="6" eb="8">
      <t>キサイ</t>
    </rPh>
    <rPh sb="12" eb="14">
      <t>イガイ</t>
    </rPh>
    <rPh sb="15" eb="17">
      <t>ドウニュウ</t>
    </rPh>
    <rPh sb="19" eb="20">
      <t>ホウ</t>
    </rPh>
    <rPh sb="30" eb="32">
      <t>テイアン</t>
    </rPh>
    <phoneticPr fontId="3"/>
  </si>
  <si>
    <t>※記載欄が不足する場合は，適宜回答欄を拡大してください。</t>
  </si>
  <si>
    <t>令和9年度支払</t>
    <rPh sb="0" eb="2">
      <t>レイワ</t>
    </rPh>
    <rPh sb="3" eb="4">
      <t>ネン</t>
    </rPh>
    <rPh sb="4" eb="5">
      <t>ド</t>
    </rPh>
    <rPh sb="5" eb="7">
      <t>シハライ</t>
    </rPh>
    <phoneticPr fontId="3"/>
  </si>
  <si>
    <t>令和10年度支払</t>
    <rPh sb="0" eb="2">
      <t>レイワ</t>
    </rPh>
    <rPh sb="4" eb="5">
      <t>ネン</t>
    </rPh>
    <rPh sb="5" eb="6">
      <t>ド</t>
    </rPh>
    <rPh sb="6" eb="8">
      <t>シハライ</t>
    </rPh>
    <phoneticPr fontId="3"/>
  </si>
  <si>
    <t xml:space="preserve"> （様式4） 見積書</t>
    <rPh sb="2" eb="4">
      <t>ヨウシキ</t>
    </rPh>
    <rPh sb="7" eb="10">
      <t>ミツモリショ</t>
    </rPh>
    <phoneticPr fontId="3"/>
  </si>
  <si>
    <t>令和11年度支払</t>
    <rPh sb="0" eb="2">
      <t>レイワ</t>
    </rPh>
    <rPh sb="4" eb="5">
      <t>ネン</t>
    </rPh>
    <rPh sb="5" eb="6">
      <t>ド</t>
    </rPh>
    <rPh sb="6" eb="8">
      <t>シハライ</t>
    </rPh>
    <phoneticPr fontId="3"/>
  </si>
  <si>
    <t>令和12年度支払</t>
    <rPh sb="0" eb="2">
      <t>レイワ</t>
    </rPh>
    <rPh sb="4" eb="5">
      <t>ネン</t>
    </rPh>
    <rPh sb="5" eb="6">
      <t>ド</t>
    </rPh>
    <rPh sb="6" eb="8">
      <t>シハライ</t>
    </rPh>
    <phoneticPr fontId="3"/>
  </si>
  <si>
    <t>令和13年度支払</t>
    <rPh sb="0" eb="2">
      <t>レイワ</t>
    </rPh>
    <rPh sb="4" eb="5">
      <t>ネン</t>
    </rPh>
    <rPh sb="5" eb="6">
      <t>ド</t>
    </rPh>
    <rPh sb="6" eb="8">
      <t>シハライ</t>
    </rPh>
    <phoneticPr fontId="3"/>
  </si>
  <si>
    <t>１.プロジェクト管理</t>
    <rPh sb="8" eb="10">
      <t>カンリ</t>
    </rPh>
    <phoneticPr fontId="3"/>
  </si>
  <si>
    <t>２.仮想デスクトップ環境構築</t>
    <rPh sb="2" eb="4">
      <t>カソウ</t>
    </rPh>
    <rPh sb="10" eb="12">
      <t>カンキョウ</t>
    </rPh>
    <rPh sb="12" eb="14">
      <t>コウチク</t>
    </rPh>
    <phoneticPr fontId="3"/>
  </si>
  <si>
    <t>３.ハードウェア/ソフトウェア</t>
    <phoneticPr fontId="3"/>
  </si>
  <si>
    <t>４.その他</t>
    <rPh sb="4" eb="5">
      <t>タ</t>
    </rPh>
    <phoneticPr fontId="3"/>
  </si>
  <si>
    <t>１.仮想デスクトップ環境運用保守</t>
    <rPh sb="2" eb="4">
      <t>カソウ</t>
    </rPh>
    <rPh sb="10" eb="12">
      <t>カンキョウ</t>
    </rPh>
    <rPh sb="12" eb="14">
      <t>ウンヨウ</t>
    </rPh>
    <rPh sb="14" eb="16">
      <t>ホシュ</t>
    </rPh>
    <phoneticPr fontId="3"/>
  </si>
  <si>
    <t>２.ハードウェア/ソフトウェア保守</t>
    <rPh sb="15" eb="17">
      <t>ホシュ</t>
    </rPh>
    <phoneticPr fontId="3"/>
  </si>
  <si>
    <t>３.その他</t>
    <rPh sb="4" eb="5">
      <t>タ</t>
    </rPh>
    <phoneticPr fontId="3"/>
  </si>
  <si>
    <t>認証</t>
  </si>
  <si>
    <t>Windows Server 2019 DataCenter Edition
※製品名称は変更してください。</t>
    <phoneticPr fontId="3"/>
  </si>
  <si>
    <t>Red Hat Enterprise Linux 7 for Virtual Datacenters
※製品名称は変更してください。</t>
    <phoneticPr fontId="3"/>
  </si>
  <si>
    <t>Windows 11 Pro
※製品名称は変更してください。</t>
    <phoneticPr fontId="3"/>
  </si>
  <si>
    <t>件名：</t>
    <phoneticPr fontId="29"/>
  </si>
  <si>
    <t>作成日：</t>
    <rPh sb="0" eb="3">
      <t>サクセイビ</t>
    </rPh>
    <phoneticPr fontId="3"/>
  </si>
  <si>
    <t>事業者名：</t>
    <rPh sb="0" eb="2">
      <t>ジギョウ</t>
    </rPh>
    <rPh sb="2" eb="3">
      <t>シャ</t>
    </rPh>
    <rPh sb="3" eb="4">
      <t>メイ</t>
    </rPh>
    <phoneticPr fontId="29"/>
  </si>
  <si>
    <t>更新日：</t>
    <rPh sb="0" eb="3">
      <t>コウシンビ</t>
    </rPh>
    <phoneticPr fontId="3"/>
  </si>
  <si>
    <t>＃</t>
    <phoneticPr fontId="33"/>
  </si>
  <si>
    <t>項目
（作業内容と作業内訳）</t>
    <rPh sb="0" eb="2">
      <t>コウモク</t>
    </rPh>
    <rPh sb="4" eb="6">
      <t>サギョウ</t>
    </rPh>
    <rPh sb="6" eb="8">
      <t>ナイヨウ</t>
    </rPh>
    <rPh sb="9" eb="11">
      <t>サギョウ</t>
    </rPh>
    <rPh sb="11" eb="13">
      <t>ウチワケ</t>
    </rPh>
    <phoneticPr fontId="33"/>
  </si>
  <si>
    <t>数量</t>
    <rPh sb="0" eb="2">
      <t>スウリョウ</t>
    </rPh>
    <phoneticPr fontId="33"/>
  </si>
  <si>
    <t>単位
（人日）</t>
    <rPh sb="0" eb="2">
      <t>タンイ</t>
    </rPh>
    <rPh sb="4" eb="5">
      <t>ニン</t>
    </rPh>
    <rPh sb="5" eb="6">
      <t>ニチ</t>
    </rPh>
    <phoneticPr fontId="33"/>
  </si>
  <si>
    <t>単価
（円）</t>
    <rPh sb="0" eb="2">
      <t>タンカ</t>
    </rPh>
    <rPh sb="4" eb="5">
      <t>エン</t>
    </rPh>
    <phoneticPr fontId="33"/>
  </si>
  <si>
    <t>小計
（数量×単価）</t>
    <rPh sb="0" eb="2">
      <t>ショウケイ</t>
    </rPh>
    <rPh sb="4" eb="6">
      <t>スウリョウ</t>
    </rPh>
    <rPh sb="7" eb="9">
      <t>タンカ</t>
    </rPh>
    <phoneticPr fontId="33"/>
  </si>
  <si>
    <t>年額費用（税抜・単位：円）</t>
    <rPh sb="0" eb="2">
      <t>ネンガク</t>
    </rPh>
    <rPh sb="2" eb="4">
      <t>ヒヨウ</t>
    </rPh>
    <rPh sb="5" eb="6">
      <t>ゼイ</t>
    </rPh>
    <rPh sb="6" eb="7">
      <t>ヌ</t>
    </rPh>
    <rPh sb="8" eb="10">
      <t>タンイ</t>
    </rPh>
    <rPh sb="11" eb="12">
      <t>エン</t>
    </rPh>
    <phoneticPr fontId="33"/>
  </si>
  <si>
    <t>備考</t>
    <rPh sb="0" eb="2">
      <t>ビコウ</t>
    </rPh>
    <phoneticPr fontId="33"/>
  </si>
  <si>
    <t>合計</t>
    <rPh sb="0" eb="2">
      <t>ゴウケイ</t>
    </rPh>
    <phoneticPr fontId="33"/>
  </si>
  <si>
    <t>契約期間満了後の
年間の継続利用費用</t>
    <phoneticPr fontId="33"/>
  </si>
  <si>
    <t>ー</t>
    <phoneticPr fontId="3"/>
  </si>
  <si>
    <t>※下記項目は、変更や削除をしないこと。不要な項目は残したままとし、不要とした理由を備考欄に記載すること。不足する項目があれば、行を追加して記載すること。</t>
    <rPh sb="1" eb="3">
      <t>カキ</t>
    </rPh>
    <rPh sb="3" eb="5">
      <t>コウモク</t>
    </rPh>
    <rPh sb="7" eb="9">
      <t>ヘンコウ</t>
    </rPh>
    <rPh sb="10" eb="12">
      <t>サクジョ</t>
    </rPh>
    <rPh sb="25" eb="26">
      <t>ノコ</t>
    </rPh>
    <rPh sb="33" eb="35">
      <t>フヨウ</t>
    </rPh>
    <rPh sb="38" eb="40">
      <t>リユウ</t>
    </rPh>
    <rPh sb="41" eb="43">
      <t>ビコウ</t>
    </rPh>
    <rPh sb="43" eb="44">
      <t>ラン</t>
    </rPh>
    <rPh sb="45" eb="47">
      <t>キサイ</t>
    </rPh>
    <rPh sb="52" eb="54">
      <t>フソク</t>
    </rPh>
    <rPh sb="56" eb="58">
      <t>コウモク</t>
    </rPh>
    <rPh sb="63" eb="64">
      <t>ギョウ</t>
    </rPh>
    <rPh sb="65" eb="67">
      <t>ツイカ</t>
    </rPh>
    <rPh sb="69" eb="71">
      <t>キサイ</t>
    </rPh>
    <phoneticPr fontId="33"/>
  </si>
  <si>
    <t>※「数量」欄が、原則、『20人日』となるように、必要な行を追加して記載すること。（例：基本設計の場合は「●●機能設計　●人日」「■■機能設計　■人日」等）</t>
    <rPh sb="2" eb="4">
      <t>スウリョウ</t>
    </rPh>
    <rPh sb="5" eb="6">
      <t>ラン</t>
    </rPh>
    <rPh sb="8" eb="10">
      <t>ゲンソク</t>
    </rPh>
    <rPh sb="14" eb="16">
      <t>ニンニチ</t>
    </rPh>
    <rPh sb="24" eb="26">
      <t>ヒツヨウ</t>
    </rPh>
    <rPh sb="27" eb="28">
      <t>ギョウ</t>
    </rPh>
    <rPh sb="29" eb="31">
      <t>ツイカ</t>
    </rPh>
    <rPh sb="33" eb="35">
      <t>キサイ</t>
    </rPh>
    <rPh sb="41" eb="42">
      <t>レイ</t>
    </rPh>
    <rPh sb="43" eb="45">
      <t>キホン</t>
    </rPh>
    <rPh sb="45" eb="47">
      <t>セッケイ</t>
    </rPh>
    <rPh sb="48" eb="50">
      <t>バアイ</t>
    </rPh>
    <rPh sb="54" eb="56">
      <t>キノウ</t>
    </rPh>
    <rPh sb="56" eb="58">
      <t>セッケイ</t>
    </rPh>
    <rPh sb="60" eb="62">
      <t>ニンニチ</t>
    </rPh>
    <rPh sb="66" eb="68">
      <t>キノウ</t>
    </rPh>
    <rPh sb="68" eb="70">
      <t>セッケイ</t>
    </rPh>
    <rPh sb="72" eb="74">
      <t>ニンニチ</t>
    </rPh>
    <rPh sb="75" eb="76">
      <t>トウ</t>
    </rPh>
    <phoneticPr fontId="33"/>
  </si>
  <si>
    <t>※見積段階において、20人日以下への細分化が難しい場合、その数字の積算根拠を「備考欄」に記載すること。（例：20画面程度×1人月＝20人月）</t>
    <rPh sb="1" eb="3">
      <t>ミツモリ</t>
    </rPh>
    <rPh sb="3" eb="5">
      <t>ダンカイ</t>
    </rPh>
    <rPh sb="12" eb="14">
      <t>ニンニチ</t>
    </rPh>
    <rPh sb="14" eb="16">
      <t>イカ</t>
    </rPh>
    <rPh sb="18" eb="21">
      <t>サイブンカ</t>
    </rPh>
    <rPh sb="22" eb="23">
      <t>ムズカ</t>
    </rPh>
    <rPh sb="25" eb="27">
      <t>バアイ</t>
    </rPh>
    <rPh sb="30" eb="32">
      <t>スウジ</t>
    </rPh>
    <rPh sb="33" eb="35">
      <t>セキサン</t>
    </rPh>
    <rPh sb="35" eb="37">
      <t>コンキョ</t>
    </rPh>
    <rPh sb="39" eb="42">
      <t>ビコウラン</t>
    </rPh>
    <rPh sb="44" eb="46">
      <t>キサイ</t>
    </rPh>
    <rPh sb="52" eb="53">
      <t>レイ</t>
    </rPh>
    <rPh sb="56" eb="58">
      <t>ガメン</t>
    </rPh>
    <rPh sb="58" eb="60">
      <t>テイド</t>
    </rPh>
    <rPh sb="62" eb="64">
      <t>ニンゲツ</t>
    </rPh>
    <rPh sb="67" eb="68">
      <t>ニン</t>
    </rPh>
    <rPh sb="68" eb="69">
      <t>ツキ</t>
    </rPh>
    <phoneticPr fontId="33"/>
  </si>
  <si>
    <t>【プロジェクト管理】</t>
    <rPh sb="7" eb="9">
      <t>カンリ</t>
    </rPh>
    <phoneticPr fontId="33"/>
  </si>
  <si>
    <t>プロジェクト計画書作成・キックオフ会議</t>
    <rPh sb="6" eb="9">
      <t>ケイカクショ</t>
    </rPh>
    <rPh sb="9" eb="11">
      <t>サクセイ</t>
    </rPh>
    <rPh sb="17" eb="19">
      <t>カイギ</t>
    </rPh>
    <phoneticPr fontId="33"/>
  </si>
  <si>
    <t>人日</t>
    <rPh sb="0" eb="2">
      <t>ニンニチ</t>
    </rPh>
    <phoneticPr fontId="3"/>
  </si>
  <si>
    <t>定例会対応（週次、資料作成含む）</t>
    <rPh sb="0" eb="2">
      <t>テイレイ</t>
    </rPh>
    <rPh sb="3" eb="5">
      <t>タイオウ</t>
    </rPh>
    <rPh sb="6" eb="8">
      <t>シュウジ</t>
    </rPh>
    <rPh sb="9" eb="11">
      <t>シリョウ</t>
    </rPh>
    <rPh sb="11" eb="13">
      <t>サクセイ</t>
    </rPh>
    <rPh sb="13" eb="14">
      <t>フク</t>
    </rPh>
    <phoneticPr fontId="33"/>
  </si>
  <si>
    <t>進捗・品質・課題・予算等管理</t>
    <rPh sb="0" eb="2">
      <t>シンチョク</t>
    </rPh>
    <rPh sb="3" eb="5">
      <t>ヒンシツ</t>
    </rPh>
    <rPh sb="6" eb="8">
      <t>カダイ</t>
    </rPh>
    <rPh sb="9" eb="11">
      <t>ヨサン</t>
    </rPh>
    <rPh sb="11" eb="12">
      <t>トウ</t>
    </rPh>
    <rPh sb="12" eb="14">
      <t>カンリ</t>
    </rPh>
    <phoneticPr fontId="33"/>
  </si>
  <si>
    <t>成果物作成・納品</t>
    <rPh sb="0" eb="3">
      <t>セイカブツ</t>
    </rPh>
    <rPh sb="3" eb="5">
      <t>サクセイ</t>
    </rPh>
    <rPh sb="6" eb="8">
      <t>ノウヒン</t>
    </rPh>
    <phoneticPr fontId="33"/>
  </si>
  <si>
    <t>【アプリケーション構築】</t>
    <rPh sb="9" eb="11">
      <t>コウチク</t>
    </rPh>
    <phoneticPr fontId="33"/>
  </si>
  <si>
    <t>要件定義書作成</t>
    <rPh sb="0" eb="2">
      <t>ヨウケン</t>
    </rPh>
    <rPh sb="2" eb="5">
      <t>テイギショ</t>
    </rPh>
    <rPh sb="5" eb="7">
      <t>サクセイ</t>
    </rPh>
    <phoneticPr fontId="33"/>
  </si>
  <si>
    <t>基本設計</t>
    <rPh sb="0" eb="2">
      <t>キホン</t>
    </rPh>
    <rPh sb="2" eb="4">
      <t>セッケイ</t>
    </rPh>
    <phoneticPr fontId="33"/>
  </si>
  <si>
    <t>詳細設計</t>
    <rPh sb="0" eb="2">
      <t>ショウサイ</t>
    </rPh>
    <rPh sb="2" eb="4">
      <t>セッケイ</t>
    </rPh>
    <phoneticPr fontId="33"/>
  </si>
  <si>
    <t>外部システム連携インタフェース設計</t>
    <rPh sb="0" eb="2">
      <t>ガイブ</t>
    </rPh>
    <rPh sb="6" eb="8">
      <t>レンケイ</t>
    </rPh>
    <rPh sb="15" eb="17">
      <t>セッケイ</t>
    </rPh>
    <phoneticPr fontId="33"/>
  </si>
  <si>
    <t>製造・単体テスト</t>
    <rPh sb="0" eb="2">
      <t>セイゾウ</t>
    </rPh>
    <rPh sb="3" eb="5">
      <t>タンタイ</t>
    </rPh>
    <phoneticPr fontId="33"/>
  </si>
  <si>
    <t>結合テスト</t>
    <rPh sb="0" eb="2">
      <t>ケツゴウ</t>
    </rPh>
    <phoneticPr fontId="33"/>
  </si>
  <si>
    <t>外部システム連携テスト</t>
    <rPh sb="0" eb="2">
      <t>ガイブ</t>
    </rPh>
    <rPh sb="6" eb="8">
      <t>レンケイ</t>
    </rPh>
    <phoneticPr fontId="33"/>
  </si>
  <si>
    <t>総合テスト</t>
    <rPh sb="0" eb="2">
      <t>ソウゴウ</t>
    </rPh>
    <phoneticPr fontId="33"/>
  </si>
  <si>
    <t>【運用構築】</t>
    <rPh sb="1" eb="3">
      <t>ウンヨウ</t>
    </rPh>
    <rPh sb="3" eb="5">
      <t>コウチク</t>
    </rPh>
    <phoneticPr fontId="33"/>
  </si>
  <si>
    <t>運用設計</t>
    <rPh sb="0" eb="2">
      <t>ウンヨウ</t>
    </rPh>
    <rPh sb="2" eb="4">
      <t>セッケイ</t>
    </rPh>
    <phoneticPr fontId="33"/>
  </si>
  <si>
    <t>運用テスト</t>
    <rPh sb="0" eb="2">
      <t>ウンヨウ</t>
    </rPh>
    <phoneticPr fontId="33"/>
  </si>
  <si>
    <t>【環境構築】</t>
    <rPh sb="1" eb="3">
      <t>カンキョウ</t>
    </rPh>
    <rPh sb="3" eb="5">
      <t>コウチク</t>
    </rPh>
    <phoneticPr fontId="33"/>
  </si>
  <si>
    <t>環境設計</t>
    <rPh sb="0" eb="2">
      <t>カンキョウ</t>
    </rPh>
    <rPh sb="2" eb="4">
      <t>セッケイ</t>
    </rPh>
    <phoneticPr fontId="33"/>
  </si>
  <si>
    <t>環境構築</t>
    <rPh sb="0" eb="2">
      <t>カンキョウ</t>
    </rPh>
    <rPh sb="2" eb="4">
      <t>コウチク</t>
    </rPh>
    <phoneticPr fontId="33"/>
  </si>
  <si>
    <t>動作テスト</t>
    <rPh sb="0" eb="2">
      <t>ドウサ</t>
    </rPh>
    <phoneticPr fontId="33"/>
  </si>
  <si>
    <t>【移行作業】</t>
    <rPh sb="1" eb="3">
      <t>イコウ</t>
    </rPh>
    <rPh sb="3" eb="5">
      <t>サギョウ</t>
    </rPh>
    <phoneticPr fontId="33"/>
  </si>
  <si>
    <t>移行設計</t>
    <rPh sb="0" eb="2">
      <t>イコウ</t>
    </rPh>
    <rPh sb="2" eb="4">
      <t>セッケイ</t>
    </rPh>
    <phoneticPr fontId="33"/>
  </si>
  <si>
    <t>移行テスト・リハーサル</t>
    <rPh sb="0" eb="2">
      <t>イコウ</t>
    </rPh>
    <phoneticPr fontId="33"/>
  </si>
  <si>
    <t>移行本番</t>
    <rPh sb="0" eb="2">
      <t>イコウ</t>
    </rPh>
    <rPh sb="2" eb="4">
      <t>ホンバン</t>
    </rPh>
    <phoneticPr fontId="33"/>
  </si>
  <si>
    <t>【教育・研修】</t>
    <rPh sb="1" eb="3">
      <t>キョウイク</t>
    </rPh>
    <rPh sb="4" eb="6">
      <t>ケンシュウ</t>
    </rPh>
    <phoneticPr fontId="33"/>
  </si>
  <si>
    <t>操作手順書・操作ガイド作成</t>
    <rPh sb="0" eb="2">
      <t>ソウサ</t>
    </rPh>
    <rPh sb="2" eb="4">
      <t>テジュン</t>
    </rPh>
    <rPh sb="4" eb="5">
      <t>ショ</t>
    </rPh>
    <rPh sb="6" eb="8">
      <t>ソウサ</t>
    </rPh>
    <rPh sb="11" eb="13">
      <t>サクセイ</t>
    </rPh>
    <phoneticPr fontId="33"/>
  </si>
  <si>
    <t>研修実施計画作成</t>
    <rPh sb="0" eb="2">
      <t>ケンシュウ</t>
    </rPh>
    <rPh sb="2" eb="4">
      <t>ジッシ</t>
    </rPh>
    <rPh sb="4" eb="6">
      <t>ケイカク</t>
    </rPh>
    <rPh sb="6" eb="8">
      <t>サクセイ</t>
    </rPh>
    <phoneticPr fontId="33"/>
  </si>
  <si>
    <t>研修用システム環境構築</t>
    <rPh sb="0" eb="2">
      <t>ケンシュウ</t>
    </rPh>
    <rPh sb="2" eb="3">
      <t>ヨウ</t>
    </rPh>
    <rPh sb="7" eb="9">
      <t>カンキョウ</t>
    </rPh>
    <rPh sb="9" eb="11">
      <t>コウチク</t>
    </rPh>
    <phoneticPr fontId="33"/>
  </si>
  <si>
    <t>研修用テキスト作成</t>
    <rPh sb="0" eb="2">
      <t>ケンシュウ</t>
    </rPh>
    <rPh sb="2" eb="3">
      <t>ヨウ</t>
    </rPh>
    <rPh sb="7" eb="9">
      <t>サクセイ</t>
    </rPh>
    <phoneticPr fontId="33"/>
  </si>
  <si>
    <t>研修実施</t>
    <rPh sb="0" eb="2">
      <t>ケンシュウ</t>
    </rPh>
    <rPh sb="2" eb="4">
      <t>ジッシ</t>
    </rPh>
    <phoneticPr fontId="33"/>
  </si>
  <si>
    <t>【稼働に向けた職員作業支援】</t>
    <rPh sb="1" eb="3">
      <t>カドウ</t>
    </rPh>
    <rPh sb="4" eb="5">
      <t>ム</t>
    </rPh>
    <rPh sb="7" eb="9">
      <t>ショクイン</t>
    </rPh>
    <rPh sb="9" eb="11">
      <t>サギョウ</t>
    </rPh>
    <rPh sb="11" eb="13">
      <t>シエン</t>
    </rPh>
    <phoneticPr fontId="33"/>
  </si>
  <si>
    <t>受入テスト支援</t>
    <rPh sb="0" eb="2">
      <t>ウケイレ</t>
    </rPh>
    <rPh sb="5" eb="7">
      <t>シエン</t>
    </rPh>
    <phoneticPr fontId="33"/>
  </si>
  <si>
    <t>本稼働立ち合い</t>
    <rPh sb="0" eb="1">
      <t>ホン</t>
    </rPh>
    <rPh sb="1" eb="3">
      <t>カドウ</t>
    </rPh>
    <rPh sb="3" eb="4">
      <t>タ</t>
    </rPh>
    <rPh sb="5" eb="6">
      <t>ア</t>
    </rPh>
    <phoneticPr fontId="33"/>
  </si>
  <si>
    <t>＜補足＞</t>
    <rPh sb="1" eb="3">
      <t>ホソク</t>
    </rPh>
    <phoneticPr fontId="33"/>
  </si>
  <si>
    <t>その他調整額</t>
    <rPh sb="2" eb="3">
      <t>タ</t>
    </rPh>
    <rPh sb="3" eb="5">
      <t>チョウセイ</t>
    </rPh>
    <rPh sb="5" eb="6">
      <t>ガク</t>
    </rPh>
    <phoneticPr fontId="33"/>
  </si>
  <si>
    <t>・区分「構築」については、シートにあらかじめ設定されている項目は全て記載すること。</t>
    <rPh sb="1" eb="3">
      <t>クブン</t>
    </rPh>
    <rPh sb="4" eb="6">
      <t>コウチク</t>
    </rPh>
    <rPh sb="22" eb="24">
      <t>セッテイ</t>
    </rPh>
    <rPh sb="29" eb="31">
      <t>コウモク</t>
    </rPh>
    <rPh sb="32" eb="33">
      <t>スベ</t>
    </rPh>
    <rPh sb="34" eb="36">
      <t>キサイ</t>
    </rPh>
    <phoneticPr fontId="33"/>
  </si>
  <si>
    <t>合計（税抜き）</t>
    <rPh sb="0" eb="2">
      <t>ゴウケイ</t>
    </rPh>
    <rPh sb="3" eb="4">
      <t>ゼイ</t>
    </rPh>
    <rPh sb="4" eb="5">
      <t>ヌ</t>
    </rPh>
    <phoneticPr fontId="33"/>
  </si>
  <si>
    <t>　ただし、不要な項目がある場合は項目を消さず、不要な理由を備考欄に記載すること。</t>
    <rPh sb="5" eb="7">
      <t>フヨウ</t>
    </rPh>
    <rPh sb="8" eb="10">
      <t>コウモク</t>
    </rPh>
    <rPh sb="13" eb="15">
      <t>バアイ</t>
    </rPh>
    <rPh sb="16" eb="18">
      <t>コウモク</t>
    </rPh>
    <rPh sb="19" eb="20">
      <t>ケ</t>
    </rPh>
    <rPh sb="23" eb="25">
      <t>フヨウ</t>
    </rPh>
    <rPh sb="26" eb="28">
      <t>リユウ</t>
    </rPh>
    <rPh sb="29" eb="31">
      <t>ビコウ</t>
    </rPh>
    <rPh sb="31" eb="32">
      <t>ラン</t>
    </rPh>
    <rPh sb="33" eb="35">
      <t>キサイ</t>
    </rPh>
    <phoneticPr fontId="33"/>
  </si>
  <si>
    <t>消費税率</t>
    <rPh sb="0" eb="3">
      <t>ショウヒゼイ</t>
    </rPh>
    <rPh sb="3" eb="4">
      <t>リツ</t>
    </rPh>
    <phoneticPr fontId="33"/>
  </si>
  <si>
    <t>・不足の項目がある場合は、行を追加して記載すること。</t>
    <rPh sb="1" eb="3">
      <t>フソク</t>
    </rPh>
    <rPh sb="4" eb="6">
      <t>コウモク</t>
    </rPh>
    <rPh sb="9" eb="11">
      <t>バアイ</t>
    </rPh>
    <rPh sb="13" eb="14">
      <t>ギョウ</t>
    </rPh>
    <rPh sb="15" eb="17">
      <t>ツイカ</t>
    </rPh>
    <rPh sb="19" eb="21">
      <t>キサイ</t>
    </rPh>
    <phoneticPr fontId="33"/>
  </si>
  <si>
    <t>消費税額</t>
    <rPh sb="0" eb="3">
      <t>ショウヒゼイ</t>
    </rPh>
    <rPh sb="3" eb="4">
      <t>ガク</t>
    </rPh>
    <phoneticPr fontId="33"/>
  </si>
  <si>
    <t>合計（税込み）</t>
    <rPh sb="0" eb="2">
      <t>ゴウケイ</t>
    </rPh>
    <rPh sb="3" eb="5">
      <t>ゼイコ</t>
    </rPh>
    <phoneticPr fontId="33"/>
  </si>
  <si>
    <t>見積書に係る様式</t>
    <rPh sb="0" eb="3">
      <t>ミツモリショ</t>
    </rPh>
    <rPh sb="4" eb="5">
      <t>カカ</t>
    </rPh>
    <rPh sb="6" eb="8">
      <t>ヨウシキ</t>
    </rPh>
    <phoneticPr fontId="40"/>
  </si>
  <si>
    <t>必須</t>
    <rPh sb="0" eb="2">
      <t>ヒッス</t>
    </rPh>
    <phoneticPr fontId="3"/>
  </si>
  <si>
    <t>任意</t>
    <rPh sb="0" eb="2">
      <t>ニンイ</t>
    </rPh>
    <phoneticPr fontId="3"/>
  </si>
  <si>
    <t>システム構築作業（要件定義～設計～テスト～研修～立会）</t>
    <rPh sb="6" eb="8">
      <t>サギョウ</t>
    </rPh>
    <rPh sb="9" eb="11">
      <t>ヨウケン</t>
    </rPh>
    <rPh sb="11" eb="13">
      <t>テイギ</t>
    </rPh>
    <rPh sb="14" eb="16">
      <t>セッケイ</t>
    </rPh>
    <rPh sb="21" eb="23">
      <t>ケンシュウ</t>
    </rPh>
    <rPh sb="24" eb="26">
      <t>タチア</t>
    </rPh>
    <phoneticPr fontId="3"/>
  </si>
  <si>
    <t>システム構築作業費一式</t>
    <rPh sb="4" eb="6">
      <t>コウチク</t>
    </rPh>
    <rPh sb="6" eb="8">
      <t>サギョウ</t>
    </rPh>
    <rPh sb="8" eb="9">
      <t>ヒ</t>
    </rPh>
    <rPh sb="9" eb="11">
      <t>イッシキ</t>
    </rPh>
    <phoneticPr fontId="3"/>
  </si>
  <si>
    <t>可能であれば本様式に記入願います。</t>
  </si>
  <si>
    <t>その他</t>
  </si>
  <si>
    <t>（様式3-1-1） 見積書 別紙1 前提条件</t>
    <rPh sb="1" eb="3">
      <t>ヨウシキ</t>
    </rPh>
    <rPh sb="10" eb="13">
      <t>ミツモリショ</t>
    </rPh>
    <rPh sb="14" eb="16">
      <t>ベッシ</t>
    </rPh>
    <rPh sb="18" eb="20">
      <t>ゼンテイ</t>
    </rPh>
    <rPh sb="20" eb="22">
      <t>ジョウケン</t>
    </rPh>
    <phoneticPr fontId="11"/>
  </si>
  <si>
    <t>（様式3-1-2）見積書 別紙2　ハードウェア・ソフトウェア明細一覧</t>
    <rPh sb="1" eb="3">
      <t>ヨウシキ</t>
    </rPh>
    <rPh sb="9" eb="12">
      <t>ミツモリショ</t>
    </rPh>
    <rPh sb="13" eb="15">
      <t>ベッシ</t>
    </rPh>
    <rPh sb="30" eb="32">
      <t>メイサイ</t>
    </rPh>
    <rPh sb="32" eb="34">
      <t>イチラン</t>
    </rPh>
    <phoneticPr fontId="11"/>
  </si>
  <si>
    <t>（様式3-1-3） 見積書 別紙3 システム構成構成</t>
    <rPh sb="22" eb="24">
      <t>コウセイ</t>
    </rPh>
    <rPh sb="24" eb="26">
      <t>コウセイ</t>
    </rPh>
    <phoneticPr fontId="3"/>
  </si>
  <si>
    <t>（様式3-1-4）システム構築作業一覧</t>
    <rPh sb="13" eb="15">
      <t>コウチク</t>
    </rPh>
    <rPh sb="15" eb="17">
      <t>サギョウ</t>
    </rPh>
    <rPh sb="17" eb="19">
      <t>イチラン</t>
    </rPh>
    <phoneticPr fontId="3"/>
  </si>
  <si>
    <t xml:space="preserve">・（様式3-1-0）見積書 </t>
    <phoneticPr fontId="3"/>
  </si>
  <si>
    <t>・（様式3-1-1）前提条件</t>
    <phoneticPr fontId="3"/>
  </si>
  <si>
    <t>・（様式3-1-2）ハードウェア・ソフトウェア明細一覧</t>
    <phoneticPr fontId="3"/>
  </si>
  <si>
    <t>・（様式3-1-3）システム構成</t>
    <phoneticPr fontId="3"/>
  </si>
  <si>
    <t>・（様式3-1-4）システム構築一覧</t>
    <phoneticPr fontId="3"/>
  </si>
  <si>
    <t>（様式3-1-0）見積書 のシステム構築作業の明細について、</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</si>
</sst>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6" formatCode="&quot;¥&quot;#,##0;[Red]&quot;¥&quot;\-#,##0"/>
    <numFmt numFmtId="176" formatCode="#,##0_ "/>
    <numFmt numFmtId="177" formatCode="ggge&quot;年&quot;&quot;度&quot;"/>
  </numFmts>
  <fonts count="45"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b/>
      <sz val="14"/>
      <name val="ＭＳ Ｐゴシック"/>
      <family val="3"/>
      <charset val="128"/>
    </font>
    <font>
      <sz val="10"/>
      <name val="ＭＳ Ｐゴシック"/>
      <family val="3"/>
      <charset val="128"/>
    </font>
    <font>
      <sz val="9"/>
      <name val="ＭＳ Ｐゴシック"/>
      <family val="3"/>
      <charset val="128"/>
    </font>
    <font>
      <sz val="12"/>
      <name val="ＭＳ Ｐゴシック"/>
      <family val="3"/>
      <charset val="128"/>
    </font>
    <font>
      <sz val="11"/>
      <color indexed="23"/>
      <name val="ＭＳ Ｐゴシック"/>
      <family val="3"/>
      <charset val="128"/>
    </font>
    <font>
      <sz val="11"/>
      <color indexed="8"/>
      <name val="ＭＳ Ｐゴシック"/>
      <family val="3"/>
      <charset val="128"/>
    </font>
    <font>
      <b/>
      <sz val="12"/>
      <color indexed="8"/>
      <name val="ＭＳ Ｐゴシック"/>
      <family val="3"/>
      <charset val="128"/>
    </font>
    <font>
      <sz val="6"/>
      <name val="ＭＳ Ｐゴシック"/>
      <family val="3"/>
      <charset val="128"/>
    </font>
    <font>
      <b/>
      <sz val="11"/>
      <name val="ＭＳ Ｐゴシック"/>
      <family val="3"/>
      <charset val="128"/>
    </font>
    <font>
      <sz val="10"/>
      <name val="Meiryo UI"/>
      <family val="3"/>
      <charset val="128"/>
    </font>
    <font>
      <sz val="11"/>
      <name val="Meiryo UI"/>
      <family val="3"/>
      <charset val="128"/>
    </font>
    <font>
      <sz val="9"/>
      <name val="Meiryo UI"/>
      <family val="3"/>
      <charset val="128"/>
    </font>
    <font>
      <sz val="9"/>
      <color theme="0" tint="-0.249977111117893"/>
      <name val="Meiryo UI"/>
      <family val="3"/>
      <charset val="128"/>
    </font>
    <font>
      <sz val="8"/>
      <name val="Meiryo UI"/>
      <family val="3"/>
      <charset val="128"/>
    </font>
    <font>
      <sz val="9"/>
      <color indexed="8"/>
      <name val="Meiryo UI"/>
      <family val="3"/>
      <charset val="128"/>
    </font>
    <font>
      <b/>
      <sz val="9"/>
      <color indexed="8"/>
      <name val="Meiryo UI"/>
      <family val="3"/>
      <charset val="128"/>
    </font>
    <font>
      <b/>
      <sz val="9"/>
      <name val="Meiryo UI"/>
      <family val="3"/>
      <charset val="128"/>
    </font>
    <font>
      <b/>
      <sz val="12"/>
      <color indexed="8"/>
      <name val="Meiryo UI"/>
      <family val="3"/>
      <charset val="128"/>
    </font>
    <font>
      <sz val="11"/>
      <color theme="0" tint="-0.34998626667073579"/>
      <name val="ＭＳ Ｐゴシック"/>
      <family val="3"/>
      <charset val="128"/>
    </font>
    <font>
      <b/>
      <sz val="14"/>
      <name val="游ゴシック Medium"/>
      <family val="3"/>
      <charset val="128"/>
    </font>
    <font>
      <sz val="14"/>
      <name val="游ゴシック Medium"/>
      <family val="3"/>
      <charset val="128"/>
    </font>
    <font>
      <sz val="10"/>
      <name val="游ゴシック Medium"/>
      <family val="3"/>
      <charset val="128"/>
    </font>
    <font>
      <sz val="12"/>
      <name val="ＭＳ 明朝"/>
      <family val="1"/>
      <charset val="128"/>
    </font>
    <font>
      <sz val="11"/>
      <name val="游ゴシック Medium"/>
      <family val="3"/>
      <charset val="128"/>
    </font>
    <font>
      <b/>
      <sz val="11"/>
      <name val="游ゴシック Medium"/>
      <family val="3"/>
      <charset val="128"/>
    </font>
    <font>
      <sz val="6"/>
      <name val="ＭＳ 明朝"/>
      <family val="1"/>
      <charset val="128"/>
    </font>
    <font>
      <sz val="11"/>
      <color theme="1"/>
      <name val="ＭＳ Ｐゴシック"/>
      <family val="2"/>
      <scheme val="minor"/>
    </font>
    <font>
      <sz val="11"/>
      <color theme="1"/>
      <name val="游ゴシック Medium"/>
      <family val="3"/>
      <charset val="128"/>
    </font>
    <font>
      <b/>
      <sz val="14"/>
      <color theme="1"/>
      <name val="游ゴシック Medium"/>
      <family val="3"/>
      <charset val="128"/>
    </font>
    <font>
      <sz val="6"/>
      <name val="ＭＳ Ｐゴシック"/>
      <family val="3"/>
      <charset val="128"/>
      <scheme val="minor"/>
    </font>
    <font>
      <b/>
      <sz val="14"/>
      <color rgb="FFFF0000"/>
      <name val="游ゴシック Medium"/>
      <family val="3"/>
      <charset val="128"/>
    </font>
    <font>
      <b/>
      <sz val="11"/>
      <color theme="1"/>
      <name val="游ゴシック Medium"/>
      <family val="3"/>
      <charset val="128"/>
    </font>
    <font>
      <sz val="12"/>
      <color theme="1"/>
      <name val="游ゴシック Medium"/>
      <family val="3"/>
      <charset val="128"/>
    </font>
    <font>
      <sz val="12"/>
      <name val="游ゴシック Medium"/>
      <family val="3"/>
      <charset val="128"/>
    </font>
    <font>
      <sz val="9"/>
      <name val="游ゴシック Medium"/>
      <family val="3"/>
      <charset val="128"/>
    </font>
    <font>
      <sz val="9"/>
      <color theme="1"/>
      <name val="游ゴシック Medium"/>
      <family val="3"/>
      <charset val="128"/>
    </font>
    <font>
      <sz val="6"/>
      <name val="ＭＳ Ｐゴシック"/>
      <family val="2"/>
      <charset val="128"/>
      <scheme val="minor"/>
    </font>
    <font>
      <sz val="11"/>
      <color theme="1"/>
      <name val="游ゴシック"/>
      <family val="3"/>
      <charset val="128"/>
    </font>
    <font>
      <sz val="11"/>
      <name val="游ゴシック"/>
      <family val="3"/>
      <charset val="128"/>
    </font>
    <font>
      <strike/>
      <sz val="11"/>
      <color rgb="FFFF0000"/>
      <name val="ＭＳ Ｐゴシック"/>
      <family val="3"/>
      <charset val="128"/>
    </font>
    <font>
      <b/>
      <sz val="11"/>
      <color theme="1"/>
      <name val="游ゴシック"/>
      <family val="3"/>
      <charset val="128"/>
    </font>
  </fonts>
  <fills count="15">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31"/>
        <bgColor indexed="64"/>
      </patternFill>
    </fill>
    <fill>
      <patternFill patternType="lightUp">
        <fgColor indexed="22"/>
      </patternFill>
    </fill>
    <fill>
      <patternFill patternType="solid">
        <fgColor theme="8" tint="0.79998168889431442"/>
        <bgColor indexed="64"/>
      </patternFill>
    </fill>
    <fill>
      <patternFill patternType="solid">
        <fgColor rgb="FFFFE7FF"/>
        <bgColor indexed="64"/>
      </patternFill>
    </fill>
    <fill>
      <patternFill patternType="solid">
        <fgColor rgb="FF99CCFF"/>
        <bgColor indexed="64"/>
      </patternFill>
    </fill>
    <fill>
      <patternFill patternType="solid">
        <fgColor rgb="FFFFC000"/>
        <bgColor indexed="64"/>
      </patternFill>
    </fill>
    <fill>
      <patternFill patternType="solid">
        <fgColor rgb="FFCCCCFF"/>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s>
  <borders count="139">
    <border>
      <left/>
      <right/>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right/>
      <top/>
      <bottom style="medium">
        <color indexed="64"/>
      </bottom>
      <diagonal/>
    </border>
    <border>
      <left/>
      <right style="medium">
        <color indexed="64"/>
      </right>
      <top style="medium">
        <color indexed="64"/>
      </top>
      <bottom style="double">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double">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hair">
        <color indexed="64"/>
      </top>
      <bottom style="hair">
        <color indexed="64"/>
      </bottom>
      <diagonal/>
    </border>
    <border>
      <left/>
      <right/>
      <top style="thin">
        <color indexed="64"/>
      </top>
      <bottom style="hair">
        <color indexed="64"/>
      </bottom>
      <diagonal/>
    </border>
    <border>
      <left style="thin">
        <color indexed="64"/>
      </left>
      <right style="medium">
        <color indexed="64"/>
      </right>
      <top style="double">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medium">
        <color indexed="64"/>
      </top>
      <bottom style="double">
        <color indexed="64"/>
      </bottom>
      <diagonal/>
    </border>
    <border>
      <left/>
      <right/>
      <top style="medium">
        <color indexed="64"/>
      </top>
      <bottom/>
      <diagonal/>
    </border>
    <border>
      <left style="thin">
        <color indexed="64"/>
      </left>
      <right style="thin">
        <color indexed="64"/>
      </right>
      <top style="hair">
        <color indexed="64"/>
      </top>
      <bottom style="medium">
        <color indexed="64"/>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style="thin">
        <color indexed="64"/>
      </right>
      <top style="thin">
        <color indexed="64"/>
      </top>
      <bottom/>
      <diagonal/>
    </border>
    <border>
      <left style="thin">
        <color indexed="64"/>
      </left>
      <right style="medium">
        <color indexed="64"/>
      </right>
      <top style="thin">
        <color indexed="64"/>
      </top>
      <bottom/>
      <diagonal/>
    </border>
    <border>
      <left style="dotted">
        <color indexed="64"/>
      </left>
      <right style="thin">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style="medium">
        <color indexed="64"/>
      </right>
      <top style="dotted">
        <color indexed="64"/>
      </top>
      <bottom style="medium">
        <color indexed="64"/>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thick">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thick">
        <color indexed="64"/>
      </top>
      <bottom style="medium">
        <color indexed="64"/>
      </bottom>
      <diagonal/>
    </border>
    <border>
      <left style="medium">
        <color indexed="64"/>
      </left>
      <right/>
      <top style="thin">
        <color indexed="64"/>
      </top>
      <bottom style="dotted">
        <color indexed="64"/>
      </bottom>
      <diagonal/>
    </border>
    <border>
      <left style="medium">
        <color indexed="64"/>
      </left>
      <right/>
      <top style="dotted">
        <color indexed="64"/>
      </top>
      <bottom style="dotted">
        <color indexed="64"/>
      </bottom>
      <diagonal/>
    </border>
    <border>
      <left style="medium">
        <color indexed="64"/>
      </left>
      <right/>
      <top style="dotted">
        <color indexed="64"/>
      </top>
      <bottom style="thin">
        <color indexed="64"/>
      </bottom>
      <diagonal/>
    </border>
    <border>
      <left style="medium">
        <color indexed="64"/>
      </left>
      <right/>
      <top style="dotted">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diagonal/>
    </border>
    <border>
      <left style="medium">
        <color indexed="64"/>
      </left>
      <right style="dotted">
        <color indexed="64"/>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
      <left/>
      <right style="thick">
        <color indexed="64"/>
      </right>
      <top style="thick">
        <color indexed="64"/>
      </top>
      <bottom style="medium">
        <color indexed="64"/>
      </bottom>
      <diagonal/>
    </border>
    <border>
      <left/>
      <right style="thick">
        <color indexed="64"/>
      </right>
      <top style="medium">
        <color indexed="64"/>
      </top>
      <bottom style="double">
        <color indexed="64"/>
      </bottom>
      <diagonal/>
    </border>
    <border>
      <left/>
      <right style="medium">
        <color indexed="64"/>
      </right>
      <top style="double">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hair">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style="hair">
        <color indexed="64"/>
      </top>
      <bottom/>
      <diagonal/>
    </border>
    <border>
      <left/>
      <right style="dotted">
        <color indexed="64"/>
      </right>
      <top style="thin">
        <color indexed="64"/>
      </top>
      <bottom style="double">
        <color indexed="64"/>
      </bottom>
      <diagonal/>
    </border>
    <border>
      <left/>
      <right style="thin">
        <color indexed="64"/>
      </right>
      <top style="hair">
        <color indexed="64"/>
      </top>
      <bottom/>
      <diagonal/>
    </border>
    <border>
      <left/>
      <right style="thin">
        <color indexed="64"/>
      </right>
      <top style="hair">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dotted">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right/>
      <top style="thick">
        <color auto="1"/>
      </top>
      <bottom style="thin">
        <color indexed="64"/>
      </bottom>
      <diagonal/>
    </border>
    <border>
      <left/>
      <right style="thin">
        <color indexed="64"/>
      </right>
      <top style="thick">
        <color indexed="64"/>
      </top>
      <bottom style="thin">
        <color indexed="64"/>
      </bottom>
      <diagonal/>
    </border>
    <border>
      <left style="thin">
        <color indexed="64"/>
      </left>
      <right style="thick">
        <color auto="1"/>
      </right>
      <top style="thick">
        <color auto="1"/>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bottom style="thin">
        <color indexed="64"/>
      </bottom>
      <diagonal/>
    </border>
    <border>
      <left/>
      <right style="thick">
        <color auto="1"/>
      </right>
      <top style="thin">
        <color indexed="64"/>
      </top>
      <bottom style="thin">
        <color indexed="64"/>
      </bottom>
      <diagonal/>
    </border>
    <border>
      <left style="thin">
        <color indexed="64"/>
      </left>
      <right style="thick">
        <color auto="1"/>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9">
    <xf numFmtId="0" fontId="0" fillId="0" borderId="0">
      <alignment vertical="center"/>
    </xf>
    <xf numFmtId="6" fontId="2" fillId="0" borderId="0" applyFont="0" applyFill="0" applyBorder="0" applyAlignment="0" applyProtection="0">
      <alignment vertical="center"/>
    </xf>
    <xf numFmtId="0" fontId="2" fillId="0" borderId="0">
      <alignment vertical="center"/>
    </xf>
    <xf numFmtId="0" fontId="26" fillId="0" borderId="0"/>
    <xf numFmtId="38" fontId="26" fillId="0" borderId="0" applyFont="0" applyFill="0" applyBorder="0" applyAlignment="0" applyProtection="0"/>
    <xf numFmtId="0" fontId="30" fillId="0" borderId="0"/>
    <xf numFmtId="38" fontId="30" fillId="0" borderId="0" applyFont="0" applyFill="0" applyBorder="0" applyAlignment="0" applyProtection="0">
      <alignment vertical="center"/>
    </xf>
    <xf numFmtId="9" fontId="30" fillId="0" borderId="0" applyFont="0" applyFill="0" applyBorder="0" applyAlignment="0" applyProtection="0">
      <alignment vertical="center"/>
    </xf>
    <xf numFmtId="0" fontId="1" fillId="0" borderId="0">
      <alignment vertical="center"/>
    </xf>
  </cellStyleXfs>
  <cellXfs count="396">
    <xf numFmtId="0" fontId="0" fillId="0" borderId="0" xfId="0">
      <alignment vertical="center"/>
    </xf>
    <xf numFmtId="0" fontId="2" fillId="0" borderId="0" xfId="0" applyFont="1">
      <alignment vertical="center"/>
    </xf>
    <xf numFmtId="0" fontId="2" fillId="0" borderId="4" xfId="0" applyFont="1" applyBorder="1">
      <alignment vertical="center"/>
    </xf>
    <xf numFmtId="176" fontId="6" fillId="2" borderId="3" xfId="0" applyNumberFormat="1" applyFont="1" applyFill="1" applyBorder="1" applyAlignment="1">
      <alignment vertical="center" wrapText="1"/>
    </xf>
    <xf numFmtId="0" fontId="0" fillId="3" borderId="5" xfId="0" applyFill="1" applyBorder="1" applyAlignment="1">
      <alignment horizontal="center" vertical="center" wrapText="1"/>
    </xf>
    <xf numFmtId="176" fontId="5" fillId="0" borderId="3" xfId="0" applyNumberFormat="1" applyFont="1" applyBorder="1" applyAlignment="1">
      <alignment vertical="center" wrapText="1"/>
    </xf>
    <xf numFmtId="0" fontId="8" fillId="0" borderId="0" xfId="0" applyFont="1" applyAlignment="1">
      <alignment horizontal="left" vertical="center"/>
    </xf>
    <xf numFmtId="176" fontId="5" fillId="0" borderId="0" xfId="0" applyNumberFormat="1" applyFont="1" applyAlignment="1">
      <alignment vertical="center" wrapText="1"/>
    </xf>
    <xf numFmtId="176" fontId="5" fillId="4" borderId="8" xfId="0" applyNumberFormat="1" applyFont="1" applyFill="1" applyBorder="1" applyAlignment="1">
      <alignment vertical="center" wrapText="1"/>
    </xf>
    <xf numFmtId="0" fontId="4" fillId="0" borderId="0" xfId="0" applyFont="1">
      <alignment vertical="center"/>
    </xf>
    <xf numFmtId="0" fontId="0" fillId="2" borderId="0" xfId="0" applyFill="1">
      <alignment vertical="center"/>
    </xf>
    <xf numFmtId="176" fontId="5" fillId="2" borderId="0" xfId="0" applyNumberFormat="1" applyFont="1" applyFill="1" applyAlignment="1">
      <alignment vertical="center" wrapText="1"/>
    </xf>
    <xf numFmtId="0" fontId="2" fillId="2" borderId="0" xfId="0" applyFont="1" applyFill="1">
      <alignment vertical="center"/>
    </xf>
    <xf numFmtId="0" fontId="0" fillId="0" borderId="0" xfId="0" applyAlignment="1">
      <alignment horizontal="center" vertical="center"/>
    </xf>
    <xf numFmtId="0" fontId="0" fillId="4" borderId="28" xfId="0" applyFill="1" applyBorder="1">
      <alignment vertical="center"/>
    </xf>
    <xf numFmtId="0" fontId="0" fillId="4" borderId="29" xfId="0" applyFill="1" applyBorder="1">
      <alignment vertical="center"/>
    </xf>
    <xf numFmtId="0" fontId="0" fillId="4" borderId="30" xfId="0" applyFill="1" applyBorder="1">
      <alignment vertical="center"/>
    </xf>
    <xf numFmtId="0" fontId="0" fillId="0" borderId="17" xfId="0" applyBorder="1">
      <alignment vertical="center"/>
    </xf>
    <xf numFmtId="0" fontId="0" fillId="0" borderId="31" xfId="0" applyBorder="1">
      <alignment vertical="center"/>
    </xf>
    <xf numFmtId="0" fontId="0" fillId="0" borderId="18" xfId="0" applyBorder="1">
      <alignment vertical="center"/>
    </xf>
    <xf numFmtId="0" fontId="0" fillId="0" borderId="7" xfId="0" applyBorder="1">
      <alignment vertical="center"/>
    </xf>
    <xf numFmtId="0" fontId="0" fillId="0" borderId="32" xfId="0" applyBorder="1">
      <alignment vertical="center"/>
    </xf>
    <xf numFmtId="0" fontId="0" fillId="0" borderId="33" xfId="0" applyBorder="1">
      <alignment vertical="center"/>
    </xf>
    <xf numFmtId="0" fontId="0" fillId="0" borderId="4" xfId="0" applyBorder="1">
      <alignment vertical="center"/>
    </xf>
    <xf numFmtId="0" fontId="0" fillId="0" borderId="34" xfId="0" applyBorder="1">
      <alignment vertical="center"/>
    </xf>
    <xf numFmtId="0" fontId="2" fillId="2" borderId="39" xfId="0" applyFont="1" applyFill="1" applyBorder="1">
      <alignment vertical="center"/>
    </xf>
    <xf numFmtId="0" fontId="2" fillId="2" borderId="40" xfId="0" applyFont="1" applyFill="1" applyBorder="1">
      <alignment vertical="center"/>
    </xf>
    <xf numFmtId="0" fontId="2" fillId="2" borderId="25" xfId="0" applyFont="1" applyFill="1" applyBorder="1">
      <alignment vertical="center"/>
    </xf>
    <xf numFmtId="0" fontId="8" fillId="2" borderId="38" xfId="0" applyFont="1" applyFill="1" applyBorder="1">
      <alignment vertical="center"/>
    </xf>
    <xf numFmtId="0" fontId="8" fillId="2" borderId="23" xfId="0" applyFont="1" applyFill="1" applyBorder="1" applyAlignment="1">
      <alignment vertical="center" wrapText="1"/>
    </xf>
    <xf numFmtId="0" fontId="0" fillId="0" borderId="0" xfId="0" applyAlignment="1">
      <alignment horizontal="left" vertical="center"/>
    </xf>
    <xf numFmtId="0" fontId="0" fillId="6" borderId="6" xfId="0" applyFill="1" applyBorder="1">
      <alignment vertical="center"/>
    </xf>
    <xf numFmtId="0" fontId="2" fillId="6" borderId="7" xfId="0" applyFont="1" applyFill="1" applyBorder="1">
      <alignment vertical="center"/>
    </xf>
    <xf numFmtId="0" fontId="2" fillId="6" borderId="1" xfId="0" applyFont="1" applyFill="1" applyBorder="1">
      <alignment vertical="center"/>
    </xf>
    <xf numFmtId="0" fontId="2" fillId="6" borderId="2" xfId="0" applyFont="1" applyFill="1" applyBorder="1">
      <alignment vertical="center"/>
    </xf>
    <xf numFmtId="0" fontId="0" fillId="6" borderId="1" xfId="0" applyFill="1" applyBorder="1">
      <alignment vertical="center"/>
    </xf>
    <xf numFmtId="176" fontId="6" fillId="6" borderId="3" xfId="0" applyNumberFormat="1" applyFont="1" applyFill="1" applyBorder="1" applyAlignment="1">
      <alignment vertical="center" wrapText="1"/>
    </xf>
    <xf numFmtId="0" fontId="9" fillId="6" borderId="1" xfId="0" applyFont="1" applyFill="1" applyBorder="1">
      <alignment vertical="center"/>
    </xf>
    <xf numFmtId="0" fontId="9" fillId="6" borderId="2" xfId="0" applyFont="1" applyFill="1" applyBorder="1">
      <alignment vertical="center"/>
    </xf>
    <xf numFmtId="0" fontId="2" fillId="6" borderId="17" xfId="0" applyFont="1" applyFill="1" applyBorder="1">
      <alignment vertical="center"/>
    </xf>
    <xf numFmtId="0" fontId="14" fillId="0" borderId="0" xfId="0" applyFont="1" applyAlignment="1"/>
    <xf numFmtId="0" fontId="15" fillId="0" borderId="36" xfId="0" applyFont="1" applyBorder="1" applyAlignment="1">
      <alignment horizontal="left" vertical="center"/>
    </xf>
    <xf numFmtId="0" fontId="15" fillId="0" borderId="36" xfId="0" applyFont="1" applyBorder="1" applyAlignment="1">
      <alignment horizontal="center" vertical="center"/>
    </xf>
    <xf numFmtId="0" fontId="15" fillId="0" borderId="36" xfId="0" applyFont="1" applyBorder="1" applyAlignment="1">
      <alignment horizontal="center" vertical="center" wrapText="1"/>
    </xf>
    <xf numFmtId="0" fontId="15" fillId="0" borderId="37" xfId="0" applyFont="1" applyBorder="1" applyAlignment="1">
      <alignment horizontal="center" vertical="center"/>
    </xf>
    <xf numFmtId="0" fontId="16" fillId="0" borderId="37" xfId="0" applyFont="1" applyBorder="1" applyAlignment="1">
      <alignment horizontal="left" vertical="center" wrapText="1"/>
    </xf>
    <xf numFmtId="0" fontId="15" fillId="7" borderId="36" xfId="0" applyFont="1" applyFill="1" applyBorder="1" applyAlignment="1">
      <alignment horizontal="center" vertical="center"/>
    </xf>
    <xf numFmtId="0" fontId="15" fillId="7" borderId="36" xfId="0" applyFont="1" applyFill="1" applyBorder="1" applyAlignment="1">
      <alignment horizontal="center" vertical="center" wrapText="1"/>
    </xf>
    <xf numFmtId="0" fontId="0" fillId="7" borderId="0" xfId="0" applyFill="1">
      <alignment vertical="center"/>
    </xf>
    <xf numFmtId="0" fontId="15" fillId="0" borderId="0" xfId="0" applyFont="1" applyAlignment="1">
      <alignment horizontal="left" vertical="center"/>
    </xf>
    <xf numFmtId="0" fontId="17" fillId="0" borderId="0" xfId="0" applyFont="1">
      <alignment vertical="center"/>
    </xf>
    <xf numFmtId="0" fontId="15" fillId="0" borderId="0" xfId="0" applyFont="1">
      <alignment vertical="center"/>
    </xf>
    <xf numFmtId="0" fontId="15" fillId="0" borderId="9" xfId="0" quotePrefix="1" applyFont="1" applyBorder="1" applyAlignment="1">
      <alignment horizontal="left" vertical="center" wrapText="1"/>
    </xf>
    <xf numFmtId="0" fontId="15" fillId="0" borderId="9" xfId="0" quotePrefix="1" applyFont="1" applyBorder="1" applyAlignment="1">
      <alignment vertical="center" wrapText="1"/>
    </xf>
    <xf numFmtId="0" fontId="18" fillId="0" borderId="9" xfId="0" applyFont="1" applyBorder="1" applyAlignment="1">
      <alignment horizontal="left" vertical="center" wrapText="1"/>
    </xf>
    <xf numFmtId="0" fontId="19" fillId="0" borderId="0" xfId="0" applyFont="1" applyAlignment="1">
      <alignment horizontal="center" vertical="center"/>
    </xf>
    <xf numFmtId="0" fontId="19" fillId="0" borderId="0" xfId="0" applyFont="1" applyAlignment="1">
      <alignment horizontal="left" vertical="center"/>
    </xf>
    <xf numFmtId="0" fontId="18" fillId="0" borderId="0" xfId="0" applyFont="1" applyAlignment="1">
      <alignment horizontal="center" vertical="center"/>
    </xf>
    <xf numFmtId="0" fontId="18" fillId="4" borderId="14" xfId="0" applyFont="1" applyFill="1" applyBorder="1" applyAlignment="1">
      <alignment horizontal="center" vertical="center"/>
    </xf>
    <xf numFmtId="0" fontId="19" fillId="0" borderId="46" xfId="0" applyFont="1" applyBorder="1" applyAlignment="1">
      <alignment horizontal="center" vertical="center" wrapText="1"/>
    </xf>
    <xf numFmtId="0" fontId="20" fillId="0" borderId="0" xfId="0" applyFont="1">
      <alignment vertical="center"/>
    </xf>
    <xf numFmtId="0" fontId="15" fillId="4" borderId="41" xfId="0" applyFont="1" applyFill="1" applyBorder="1" applyAlignment="1">
      <alignment horizontal="center" vertical="center"/>
    </xf>
    <xf numFmtId="0" fontId="15" fillId="4" borderId="42" xfId="0" applyFont="1" applyFill="1" applyBorder="1" applyAlignment="1">
      <alignment horizontal="center" vertical="center"/>
    </xf>
    <xf numFmtId="0" fontId="15" fillId="4" borderId="43" xfId="0" applyFont="1" applyFill="1" applyBorder="1" applyAlignment="1">
      <alignment horizontal="center" vertical="center"/>
    </xf>
    <xf numFmtId="0" fontId="18" fillId="5" borderId="44" xfId="0" applyFont="1" applyFill="1" applyBorder="1" applyAlignment="1">
      <alignment horizontal="center" vertical="center"/>
    </xf>
    <xf numFmtId="0" fontId="18" fillId="5" borderId="9" xfId="0" applyFont="1" applyFill="1" applyBorder="1" applyAlignment="1">
      <alignment horizontal="center" vertical="center" wrapText="1"/>
    </xf>
    <xf numFmtId="0" fontId="18" fillId="5" borderId="9" xfId="0" applyFont="1" applyFill="1" applyBorder="1" applyAlignment="1">
      <alignment vertical="center" wrapText="1"/>
    </xf>
    <xf numFmtId="0" fontId="15" fillId="0" borderId="44" xfId="0" applyFont="1" applyBorder="1" applyAlignment="1">
      <alignment horizontal="center" vertical="center"/>
    </xf>
    <xf numFmtId="0" fontId="18" fillId="0" borderId="9" xfId="0" applyFont="1" applyBorder="1" applyAlignment="1">
      <alignment horizontal="center" vertical="center" wrapText="1"/>
    </xf>
    <xf numFmtId="0" fontId="18" fillId="0" borderId="9" xfId="0" applyFont="1" applyBorder="1" applyAlignment="1">
      <alignment horizontal="right" vertical="center" wrapText="1"/>
    </xf>
    <xf numFmtId="0" fontId="15" fillId="0" borderId="9" xfId="0" applyFont="1" applyBorder="1">
      <alignment vertical="center"/>
    </xf>
    <xf numFmtId="0" fontId="15" fillId="0" borderId="45" xfId="0" applyFont="1" applyBorder="1" applyAlignment="1">
      <alignment horizontal="center" vertical="center"/>
    </xf>
    <xf numFmtId="0" fontId="18" fillId="0" borderId="26" xfId="0" applyFont="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horizontal="right" vertical="center" wrapText="1"/>
    </xf>
    <xf numFmtId="0" fontId="18" fillId="0" borderId="0" xfId="0" applyFont="1" applyAlignment="1">
      <alignment horizontal="left" vertical="center" wrapText="1"/>
    </xf>
    <xf numFmtId="0" fontId="18" fillId="0" borderId="0" xfId="0" applyFont="1" applyAlignment="1">
      <alignment horizontal="center" vertical="center" wrapText="1"/>
    </xf>
    <xf numFmtId="0" fontId="18" fillId="0" borderId="0" xfId="0" applyFont="1" applyAlignment="1">
      <alignment horizontal="right" vertical="center" wrapText="1"/>
    </xf>
    <xf numFmtId="0" fontId="18" fillId="5" borderId="9" xfId="0" quotePrefix="1" applyFont="1" applyFill="1" applyBorder="1" applyAlignment="1">
      <alignment vertical="center" wrapText="1"/>
    </xf>
    <xf numFmtId="0" fontId="18" fillId="5" borderId="9" xfId="0" applyFont="1" applyFill="1" applyBorder="1" applyAlignment="1">
      <alignment horizontal="left" vertical="center" wrapText="1"/>
    </xf>
    <xf numFmtId="0" fontId="15" fillId="0" borderId="0" xfId="0" applyFont="1" applyAlignment="1">
      <alignment horizontal="center" vertical="center"/>
    </xf>
    <xf numFmtId="0" fontId="18" fillId="0" borderId="0" xfId="0" applyFont="1" applyAlignment="1">
      <alignment vertical="center" wrapText="1"/>
    </xf>
    <xf numFmtId="0" fontId="0" fillId="2" borderId="35" xfId="0" applyFill="1" applyBorder="1">
      <alignment vertical="center"/>
    </xf>
    <xf numFmtId="0" fontId="0" fillId="2" borderId="37" xfId="0" applyFill="1" applyBorder="1">
      <alignment vertical="center"/>
    </xf>
    <xf numFmtId="0" fontId="0" fillId="2" borderId="50" xfId="0" applyFill="1" applyBorder="1">
      <alignment vertical="center"/>
    </xf>
    <xf numFmtId="0" fontId="0" fillId="2" borderId="57" xfId="0" applyFill="1" applyBorder="1">
      <alignment vertical="center"/>
    </xf>
    <xf numFmtId="0" fontId="0" fillId="2" borderId="56" xfId="0" applyFill="1" applyBorder="1">
      <alignment vertical="center"/>
    </xf>
    <xf numFmtId="0" fontId="0" fillId="2" borderId="51" xfId="0" applyFill="1" applyBorder="1">
      <alignment vertical="center"/>
    </xf>
    <xf numFmtId="0" fontId="0" fillId="2" borderId="49" xfId="0" applyFill="1" applyBorder="1">
      <alignment vertical="center"/>
    </xf>
    <xf numFmtId="0" fontId="0" fillId="2" borderId="48" xfId="0" applyFill="1" applyBorder="1">
      <alignment vertical="center"/>
    </xf>
    <xf numFmtId="0" fontId="0" fillId="2" borderId="47" xfId="0" applyFill="1" applyBorder="1">
      <alignment vertical="center"/>
    </xf>
    <xf numFmtId="0" fontId="0" fillId="4" borderId="59" xfId="0" applyFill="1" applyBorder="1" applyAlignment="1">
      <alignment horizontal="left" vertical="center"/>
    </xf>
    <xf numFmtId="0" fontId="2" fillId="2" borderId="1" xfId="0" applyFont="1" applyFill="1" applyBorder="1">
      <alignment vertical="center"/>
    </xf>
    <xf numFmtId="0" fontId="0" fillId="6" borderId="7" xfId="0" applyFill="1" applyBorder="1">
      <alignment vertical="center"/>
    </xf>
    <xf numFmtId="176" fontId="5" fillId="6" borderId="66" xfId="0" applyNumberFormat="1" applyFont="1" applyFill="1" applyBorder="1" applyAlignment="1">
      <alignment vertical="center" wrapText="1"/>
    </xf>
    <xf numFmtId="0" fontId="0" fillId="0" borderId="1" xfId="0" applyBorder="1">
      <alignment vertical="center"/>
    </xf>
    <xf numFmtId="0" fontId="2" fillId="0" borderId="1" xfId="0" applyFont="1" applyBorder="1">
      <alignment vertical="center"/>
    </xf>
    <xf numFmtId="176" fontId="5" fillId="0" borderId="66" xfId="0" applyNumberFormat="1" applyFont="1" applyBorder="1" applyAlignment="1">
      <alignment vertical="center" wrapText="1"/>
    </xf>
    <xf numFmtId="0" fontId="22" fillId="0" borderId="1" xfId="0" applyFont="1" applyBorder="1">
      <alignment vertical="center"/>
    </xf>
    <xf numFmtId="0" fontId="0" fillId="6" borderId="67" xfId="0" applyFill="1" applyBorder="1">
      <alignment vertical="center"/>
    </xf>
    <xf numFmtId="0" fontId="2" fillId="0" borderId="40" xfId="0" applyFont="1" applyBorder="1">
      <alignment vertical="center"/>
    </xf>
    <xf numFmtId="0" fontId="2" fillId="0" borderId="25" xfId="0" applyFont="1" applyBorder="1">
      <alignment vertical="center"/>
    </xf>
    <xf numFmtId="0" fontId="0" fillId="6" borderId="61" xfId="0" applyFill="1" applyBorder="1">
      <alignment vertical="center"/>
    </xf>
    <xf numFmtId="0" fontId="0" fillId="0" borderId="19" xfId="0" applyBorder="1">
      <alignment vertical="center"/>
    </xf>
    <xf numFmtId="0" fontId="22" fillId="0" borderId="19" xfId="0" applyFont="1" applyBorder="1">
      <alignment vertical="center"/>
    </xf>
    <xf numFmtId="0" fontId="2" fillId="0" borderId="11" xfId="0" applyFont="1" applyBorder="1">
      <alignment vertical="center"/>
    </xf>
    <xf numFmtId="176" fontId="5" fillId="0" borderId="68" xfId="0" applyNumberFormat="1" applyFont="1" applyBorder="1" applyAlignment="1">
      <alignment vertical="center" wrapText="1"/>
    </xf>
    <xf numFmtId="176" fontId="5" fillId="0" borderId="69" xfId="0" applyNumberFormat="1" applyFont="1" applyBorder="1" applyAlignment="1">
      <alignment vertical="center" wrapText="1"/>
    </xf>
    <xf numFmtId="176" fontId="5" fillId="6" borderId="68" xfId="0" applyNumberFormat="1" applyFont="1" applyFill="1" applyBorder="1" applyAlignment="1">
      <alignment vertical="center" wrapText="1"/>
    </xf>
    <xf numFmtId="176" fontId="5" fillId="6" borderId="69" xfId="0" applyNumberFormat="1" applyFont="1" applyFill="1" applyBorder="1" applyAlignment="1">
      <alignment vertical="center" wrapText="1"/>
    </xf>
    <xf numFmtId="176" fontId="6" fillId="6" borderId="70" xfId="0" applyNumberFormat="1" applyFont="1" applyFill="1" applyBorder="1" applyAlignment="1">
      <alignment vertical="center" wrapText="1"/>
    </xf>
    <xf numFmtId="176" fontId="6" fillId="6" borderId="16" xfId="0" applyNumberFormat="1" applyFont="1" applyFill="1" applyBorder="1" applyAlignment="1">
      <alignment vertical="center" wrapText="1"/>
    </xf>
    <xf numFmtId="176" fontId="6" fillId="2" borderId="70" xfId="0" applyNumberFormat="1" applyFont="1" applyFill="1" applyBorder="1" applyAlignment="1">
      <alignment vertical="center" wrapText="1"/>
    </xf>
    <xf numFmtId="176" fontId="6" fillId="2" borderId="16" xfId="0" applyNumberFormat="1" applyFont="1" applyFill="1" applyBorder="1" applyAlignment="1">
      <alignment vertical="center" wrapText="1"/>
    </xf>
    <xf numFmtId="0" fontId="0" fillId="0" borderId="71" xfId="0" applyBorder="1">
      <alignment vertical="center"/>
    </xf>
    <xf numFmtId="0" fontId="2" fillId="0" borderId="72" xfId="0" applyFont="1" applyBorder="1">
      <alignment vertical="center"/>
    </xf>
    <xf numFmtId="176" fontId="5" fillId="0" borderId="73" xfId="0" applyNumberFormat="1" applyFont="1" applyBorder="1" applyAlignment="1">
      <alignment vertical="center" wrapText="1"/>
    </xf>
    <xf numFmtId="176" fontId="5" fillId="0" borderId="74" xfId="0" applyNumberFormat="1" applyFont="1" applyBorder="1" applyAlignment="1">
      <alignment vertical="center" wrapText="1"/>
    </xf>
    <xf numFmtId="176" fontId="5" fillId="0" borderId="75" xfId="0" applyNumberFormat="1" applyFont="1" applyBorder="1" applyAlignment="1">
      <alignment vertical="center" wrapText="1"/>
    </xf>
    <xf numFmtId="0" fontId="0" fillId="0" borderId="76" xfId="0" applyBorder="1">
      <alignment vertical="center"/>
    </xf>
    <xf numFmtId="0" fontId="2" fillId="0" borderId="77" xfId="0" applyFont="1" applyBorder="1">
      <alignment vertical="center"/>
    </xf>
    <xf numFmtId="176" fontId="5" fillId="0" borderId="78" xfId="0" applyNumberFormat="1" applyFont="1" applyBorder="1" applyAlignment="1">
      <alignment vertical="center" wrapText="1"/>
    </xf>
    <xf numFmtId="176" fontId="5" fillId="0" borderId="79" xfId="0" applyNumberFormat="1" applyFont="1" applyBorder="1" applyAlignment="1">
      <alignment vertical="center" wrapText="1"/>
    </xf>
    <xf numFmtId="176" fontId="5" fillId="0" borderId="80" xfId="0" applyNumberFormat="1" applyFont="1" applyBorder="1" applyAlignment="1">
      <alignment vertical="center" wrapText="1"/>
    </xf>
    <xf numFmtId="0" fontId="22" fillId="0" borderId="81" xfId="0" applyFont="1" applyBorder="1">
      <alignment vertical="center"/>
    </xf>
    <xf numFmtId="0" fontId="2" fillId="0" borderId="82" xfId="0" applyFont="1" applyBorder="1">
      <alignment vertical="center"/>
    </xf>
    <xf numFmtId="176" fontId="5" fillId="0" borderId="83" xfId="0" applyNumberFormat="1" applyFont="1" applyBorder="1" applyAlignment="1">
      <alignment vertical="center" wrapText="1"/>
    </xf>
    <xf numFmtId="176" fontId="5" fillId="0" borderId="84" xfId="0" applyNumberFormat="1" applyFont="1" applyBorder="1" applyAlignment="1">
      <alignment vertical="center" wrapText="1"/>
    </xf>
    <xf numFmtId="176" fontId="5" fillId="0" borderId="85" xfId="0" applyNumberFormat="1" applyFont="1" applyBorder="1" applyAlignment="1">
      <alignment vertical="center" wrapText="1"/>
    </xf>
    <xf numFmtId="176" fontId="6" fillId="2" borderId="73" xfId="0" applyNumberFormat="1" applyFont="1" applyFill="1" applyBorder="1" applyAlignment="1">
      <alignment vertical="center" wrapText="1"/>
    </xf>
    <xf numFmtId="176" fontId="6" fillId="2" borderId="74" xfId="0" applyNumberFormat="1" applyFont="1" applyFill="1" applyBorder="1" applyAlignment="1">
      <alignment vertical="center" wrapText="1"/>
    </xf>
    <xf numFmtId="176" fontId="6" fillId="2" borderId="75" xfId="0" applyNumberFormat="1" applyFont="1" applyFill="1" applyBorder="1" applyAlignment="1">
      <alignment vertical="center" wrapText="1"/>
    </xf>
    <xf numFmtId="176" fontId="6" fillId="2" borderId="78" xfId="0" applyNumberFormat="1" applyFont="1" applyFill="1" applyBorder="1" applyAlignment="1">
      <alignment vertical="center" wrapText="1"/>
    </xf>
    <xf numFmtId="176" fontId="6" fillId="2" borderId="79" xfId="0" applyNumberFormat="1" applyFont="1" applyFill="1" applyBorder="1" applyAlignment="1">
      <alignment vertical="center" wrapText="1"/>
    </xf>
    <xf numFmtId="176" fontId="6" fillId="2" borderId="80" xfId="0" applyNumberFormat="1" applyFont="1" applyFill="1" applyBorder="1" applyAlignment="1">
      <alignment vertical="center" wrapText="1"/>
    </xf>
    <xf numFmtId="176" fontId="6" fillId="2" borderId="83" xfId="0" applyNumberFormat="1" applyFont="1" applyFill="1" applyBorder="1" applyAlignment="1">
      <alignment vertical="center" wrapText="1"/>
    </xf>
    <xf numFmtId="176" fontId="6" fillId="2" borderId="84" xfId="0" applyNumberFormat="1" applyFont="1" applyFill="1" applyBorder="1" applyAlignment="1">
      <alignment vertical="center" wrapText="1"/>
    </xf>
    <xf numFmtId="176" fontId="6" fillId="2" borderId="85" xfId="0" applyNumberFormat="1" applyFont="1" applyFill="1" applyBorder="1" applyAlignment="1">
      <alignment vertical="center" wrapText="1"/>
    </xf>
    <xf numFmtId="176" fontId="6" fillId="2" borderId="89" xfId="0" applyNumberFormat="1" applyFont="1" applyFill="1" applyBorder="1" applyAlignment="1">
      <alignment vertical="center" wrapText="1"/>
    </xf>
    <xf numFmtId="176" fontId="6" fillId="2" borderId="90" xfId="0" applyNumberFormat="1" applyFont="1" applyFill="1" applyBorder="1" applyAlignment="1">
      <alignment vertical="center" wrapText="1"/>
    </xf>
    <xf numFmtId="176" fontId="6" fillId="2" borderId="91" xfId="0" applyNumberFormat="1" applyFont="1" applyFill="1" applyBorder="1" applyAlignment="1">
      <alignment vertical="center" wrapText="1"/>
    </xf>
    <xf numFmtId="6" fontId="0" fillId="3" borderId="53" xfId="1" applyFont="1" applyFill="1" applyBorder="1" applyAlignment="1">
      <alignment horizontal="center" vertical="center"/>
    </xf>
    <xf numFmtId="6" fontId="0" fillId="4" borderId="22" xfId="1" applyFont="1" applyFill="1" applyBorder="1" applyAlignment="1">
      <alignment horizontal="left" vertical="center"/>
    </xf>
    <xf numFmtId="6" fontId="0" fillId="0" borderId="23" xfId="1" applyFont="1" applyFill="1" applyBorder="1" applyAlignment="1">
      <alignment horizontal="left" vertical="center"/>
    </xf>
    <xf numFmtId="6" fontId="0" fillId="4" borderId="24" xfId="1" applyFont="1" applyFill="1" applyBorder="1" applyAlignment="1">
      <alignment horizontal="left" vertical="center"/>
    </xf>
    <xf numFmtId="6" fontId="5" fillId="6" borderId="3" xfId="1" applyFont="1" applyFill="1" applyBorder="1" applyAlignment="1">
      <alignment vertical="center" wrapText="1"/>
    </xf>
    <xf numFmtId="6" fontId="5" fillId="0" borderId="3" xfId="1" applyFont="1" applyFill="1" applyBorder="1" applyAlignment="1">
      <alignment vertical="center" wrapText="1"/>
    </xf>
    <xf numFmtId="6" fontId="5" fillId="0" borderId="75" xfId="1" applyFont="1" applyFill="1" applyBorder="1" applyAlignment="1">
      <alignment vertical="center" wrapText="1"/>
    </xf>
    <xf numFmtId="6" fontId="5" fillId="0" borderId="80" xfId="1" applyFont="1" applyFill="1" applyBorder="1" applyAlignment="1">
      <alignment vertical="center" wrapText="1"/>
    </xf>
    <xf numFmtId="6" fontId="5" fillId="0" borderId="85" xfId="1" applyFont="1" applyFill="1" applyBorder="1" applyAlignment="1">
      <alignment vertical="center" wrapText="1"/>
    </xf>
    <xf numFmtId="6" fontId="5" fillId="0" borderId="91" xfId="1" applyFont="1" applyFill="1" applyBorder="1" applyAlignment="1">
      <alignment vertical="center" wrapText="1"/>
    </xf>
    <xf numFmtId="6" fontId="2" fillId="6" borderId="2" xfId="1" applyFont="1" applyFill="1" applyBorder="1">
      <alignment vertical="center"/>
    </xf>
    <xf numFmtId="6" fontId="0" fillId="2" borderId="35" xfId="1" applyFont="1" applyFill="1" applyBorder="1" applyAlignment="1">
      <alignment vertical="center"/>
    </xf>
    <xf numFmtId="6" fontId="0" fillId="2" borderId="47" xfId="1" applyFont="1" applyFill="1" applyBorder="1" applyAlignment="1">
      <alignment vertical="center"/>
    </xf>
    <xf numFmtId="6" fontId="9" fillId="6" borderId="2" xfId="1" applyFont="1" applyFill="1" applyBorder="1">
      <alignment vertical="center"/>
    </xf>
    <xf numFmtId="6" fontId="0" fillId="2" borderId="50" xfId="1" applyFont="1" applyFill="1" applyBorder="1" applyAlignment="1">
      <alignment vertical="center"/>
    </xf>
    <xf numFmtId="6" fontId="0" fillId="2" borderId="51" xfId="1" applyFont="1" applyFill="1" applyBorder="1" applyAlignment="1">
      <alignment vertical="center"/>
    </xf>
    <xf numFmtId="6" fontId="8" fillId="2" borderId="35" xfId="1" applyFont="1" applyFill="1" applyBorder="1" applyAlignment="1">
      <alignment horizontal="left" vertical="center" wrapText="1"/>
    </xf>
    <xf numFmtId="6" fontId="8" fillId="2" borderId="65" xfId="1" applyFont="1" applyFill="1" applyBorder="1" applyAlignment="1">
      <alignment horizontal="left" vertical="center" wrapText="1"/>
    </xf>
    <xf numFmtId="6" fontId="0" fillId="4" borderId="59" xfId="1" applyFont="1" applyFill="1" applyBorder="1" applyAlignment="1">
      <alignment horizontal="left" vertical="center"/>
    </xf>
    <xf numFmtId="6" fontId="0" fillId="3" borderId="63" xfId="1" applyFont="1" applyFill="1" applyBorder="1" applyAlignment="1">
      <alignment horizontal="center" vertical="center"/>
    </xf>
    <xf numFmtId="6" fontId="0" fillId="3" borderId="15" xfId="1" applyFont="1" applyFill="1" applyBorder="1" applyAlignment="1">
      <alignment horizontal="center" vertical="center"/>
    </xf>
    <xf numFmtId="6" fontId="0" fillId="4" borderId="62" xfId="1" applyFont="1" applyFill="1" applyBorder="1" applyAlignment="1">
      <alignment horizontal="left" vertical="center"/>
    </xf>
    <xf numFmtId="6" fontId="0" fillId="4" borderId="58" xfId="1" applyFont="1" applyFill="1" applyBorder="1" applyAlignment="1">
      <alignment vertical="center"/>
    </xf>
    <xf numFmtId="6" fontId="0" fillId="0" borderId="44" xfId="1" applyFont="1" applyFill="1" applyBorder="1" applyAlignment="1">
      <alignment horizontal="left" vertical="center"/>
    </xf>
    <xf numFmtId="6" fontId="9" fillId="2" borderId="16" xfId="1" applyFont="1" applyFill="1" applyBorder="1" applyProtection="1">
      <alignment vertical="center"/>
      <protection locked="0"/>
    </xf>
    <xf numFmtId="6" fontId="0" fillId="4" borderId="45" xfId="1" applyFont="1" applyFill="1" applyBorder="1" applyAlignment="1">
      <alignment horizontal="left" vertical="center"/>
    </xf>
    <xf numFmtId="6" fontId="0" fillId="4" borderId="86" xfId="1" applyFont="1" applyFill="1" applyBorder="1" applyAlignment="1">
      <alignment vertical="center"/>
    </xf>
    <xf numFmtId="0" fontId="0" fillId="3" borderId="101" xfId="0" applyFill="1" applyBorder="1" applyAlignment="1">
      <alignment horizontal="center" vertical="center"/>
    </xf>
    <xf numFmtId="0" fontId="0" fillId="3" borderId="103" xfId="0" applyFill="1" applyBorder="1" applyAlignment="1">
      <alignment horizontal="center" vertical="center"/>
    </xf>
    <xf numFmtId="0" fontId="0" fillId="3" borderId="104" xfId="0" applyFill="1" applyBorder="1" applyAlignment="1">
      <alignment horizontal="center" vertical="center"/>
    </xf>
    <xf numFmtId="0" fontId="0" fillId="3" borderId="60" xfId="0" applyFill="1" applyBorder="1" applyAlignment="1">
      <alignment horizontal="center" vertical="center"/>
    </xf>
    <xf numFmtId="176" fontId="5" fillId="4" borderId="107" xfId="0" applyNumberFormat="1" applyFont="1" applyFill="1" applyBorder="1" applyAlignment="1">
      <alignment vertical="center" wrapText="1"/>
    </xf>
    <xf numFmtId="0" fontId="0" fillId="9" borderId="103" xfId="0" applyFill="1" applyBorder="1" applyAlignment="1">
      <alignment horizontal="center" vertical="center"/>
    </xf>
    <xf numFmtId="0" fontId="0" fillId="9" borderId="104" xfId="0" applyFill="1" applyBorder="1" applyAlignment="1">
      <alignment horizontal="center" vertical="center"/>
    </xf>
    <xf numFmtId="0" fontId="0" fillId="9" borderId="60" xfId="0" applyFill="1" applyBorder="1" applyAlignment="1">
      <alignment horizontal="center" vertical="center"/>
    </xf>
    <xf numFmtId="0" fontId="0" fillId="9" borderId="101" xfId="0" applyFill="1" applyBorder="1" applyAlignment="1">
      <alignment horizontal="center" vertical="center"/>
    </xf>
    <xf numFmtId="0" fontId="0" fillId="3" borderId="53" xfId="0" applyFill="1" applyBorder="1" applyAlignment="1">
      <alignment horizontal="center" vertical="center"/>
    </xf>
    <xf numFmtId="0" fontId="0" fillId="4" borderId="22" xfId="0" applyFill="1" applyBorder="1" applyAlignment="1">
      <alignment horizontal="left" vertical="center"/>
    </xf>
    <xf numFmtId="0" fontId="0" fillId="0" borderId="23" xfId="0" applyBorder="1" applyAlignment="1">
      <alignment horizontal="left" vertical="center"/>
    </xf>
    <xf numFmtId="0" fontId="0" fillId="4" borderId="24" xfId="0" applyFill="1" applyBorder="1" applyAlignment="1">
      <alignment horizontal="left" vertical="center"/>
    </xf>
    <xf numFmtId="0" fontId="8" fillId="2" borderId="35" xfId="0" applyFont="1" applyFill="1" applyBorder="1" applyAlignment="1">
      <alignment horizontal="left" vertical="center" wrapText="1"/>
    </xf>
    <xf numFmtId="0" fontId="8" fillId="2" borderId="65" xfId="0" applyFont="1" applyFill="1" applyBorder="1" applyAlignment="1">
      <alignment horizontal="left" vertical="center" wrapText="1"/>
    </xf>
    <xf numFmtId="0" fontId="12" fillId="0" borderId="31" xfId="0" applyFont="1" applyBorder="1" applyAlignment="1">
      <alignment horizontal="center" vertical="center"/>
    </xf>
    <xf numFmtId="0" fontId="0" fillId="0" borderId="11" xfId="0" applyBorder="1" applyAlignment="1">
      <alignment horizontal="left" vertical="center"/>
    </xf>
    <xf numFmtId="0" fontId="0" fillId="4" borderId="12" xfId="0" applyFill="1" applyBorder="1" applyAlignment="1">
      <alignment horizontal="left" vertical="center"/>
    </xf>
    <xf numFmtId="0" fontId="0" fillId="3" borderId="27" xfId="0" applyFill="1" applyBorder="1" applyAlignment="1">
      <alignment horizontal="center" vertical="center"/>
    </xf>
    <xf numFmtId="176" fontId="5" fillId="6" borderId="114" xfId="0" applyNumberFormat="1" applyFont="1" applyFill="1" applyBorder="1" applyAlignment="1">
      <alignment vertical="center" wrapText="1"/>
    </xf>
    <xf numFmtId="176" fontId="6" fillId="2" borderId="110" xfId="0" applyNumberFormat="1" applyFont="1" applyFill="1" applyBorder="1" applyAlignment="1">
      <alignment vertical="center" wrapText="1"/>
    </xf>
    <xf numFmtId="176" fontId="6" fillId="2" borderId="111" xfId="0" applyNumberFormat="1" applyFont="1" applyFill="1" applyBorder="1" applyAlignment="1">
      <alignment vertical="center" wrapText="1"/>
    </xf>
    <xf numFmtId="176" fontId="6" fillId="6" borderId="114" xfId="0" applyNumberFormat="1" applyFont="1" applyFill="1" applyBorder="1" applyAlignment="1">
      <alignment vertical="center" wrapText="1"/>
    </xf>
    <xf numFmtId="176" fontId="6" fillId="2" borderId="112" xfId="0" applyNumberFormat="1" applyFont="1" applyFill="1" applyBorder="1" applyAlignment="1">
      <alignment vertical="center" wrapText="1"/>
    </xf>
    <xf numFmtId="0" fontId="0" fillId="3" borderId="95" xfId="0" applyFill="1" applyBorder="1" applyAlignment="1">
      <alignment horizontal="center" vertical="center" wrapText="1"/>
    </xf>
    <xf numFmtId="176" fontId="5" fillId="4" borderId="113" xfId="0" applyNumberFormat="1" applyFont="1" applyFill="1" applyBorder="1" applyAlignment="1">
      <alignment vertical="center" wrapText="1"/>
    </xf>
    <xf numFmtId="176" fontId="5" fillId="0" borderId="114" xfId="0" applyNumberFormat="1" applyFont="1" applyBorder="1" applyAlignment="1">
      <alignment vertical="center" wrapText="1"/>
    </xf>
    <xf numFmtId="176" fontId="5" fillId="4" borderId="115" xfId="0" applyNumberFormat="1" applyFont="1" applyFill="1" applyBorder="1" applyAlignment="1">
      <alignment vertical="center" wrapText="1"/>
    </xf>
    <xf numFmtId="0" fontId="19" fillId="0" borderId="0" xfId="0" applyFont="1" applyAlignment="1">
      <alignment horizontal="center" vertical="center" wrapText="1"/>
    </xf>
    <xf numFmtId="0" fontId="18" fillId="5" borderId="16" xfId="0" applyFont="1" applyFill="1" applyBorder="1" applyAlignment="1">
      <alignment vertical="center" wrapText="1"/>
    </xf>
    <xf numFmtId="0" fontId="18" fillId="0" borderId="16" xfId="0" applyFont="1" applyBorder="1" applyAlignment="1">
      <alignment horizontal="left" vertical="center" wrapText="1"/>
    </xf>
    <xf numFmtId="0" fontId="15" fillId="0" borderId="26" xfId="0" applyFont="1" applyBorder="1">
      <alignment vertical="center"/>
    </xf>
    <xf numFmtId="0" fontId="18" fillId="0" borderId="86" xfId="0" applyFont="1" applyBorder="1" applyAlignment="1">
      <alignment horizontal="left" vertical="center" wrapText="1"/>
    </xf>
    <xf numFmtId="0" fontId="15" fillId="0" borderId="36" xfId="0" applyFont="1" applyBorder="1" applyAlignment="1">
      <alignment horizontal="left" vertical="center" wrapText="1"/>
    </xf>
    <xf numFmtId="0" fontId="0" fillId="0" borderId="0" xfId="0" applyAlignment="1">
      <alignment horizontal="center" vertical="center" shrinkToFit="1"/>
    </xf>
    <xf numFmtId="0" fontId="13" fillId="10" borderId="19" xfId="0" applyFont="1" applyFill="1" applyBorder="1" applyAlignment="1">
      <alignment horizontal="center" vertical="center"/>
    </xf>
    <xf numFmtId="0" fontId="13" fillId="10" borderId="23" xfId="0" applyFont="1" applyFill="1" applyBorder="1" applyAlignment="1">
      <alignment horizontal="left" vertical="center" indent="3"/>
    </xf>
    <xf numFmtId="0" fontId="13" fillId="10" borderId="9" xfId="0" applyFont="1" applyFill="1" applyBorder="1" applyAlignment="1">
      <alignment horizontal="center" vertical="center" wrapText="1"/>
    </xf>
    <xf numFmtId="176" fontId="5" fillId="0" borderId="70" xfId="0" applyNumberFormat="1" applyFont="1" applyBorder="1" applyAlignment="1">
      <alignment vertical="center" wrapText="1"/>
    </xf>
    <xf numFmtId="176" fontId="5" fillId="0" borderId="16" xfId="0" applyNumberFormat="1" applyFont="1" applyBorder="1" applyAlignment="1">
      <alignment vertical="center" wrapText="1"/>
    </xf>
    <xf numFmtId="6" fontId="2" fillId="0" borderId="6" xfId="1" applyFont="1" applyFill="1" applyBorder="1" applyAlignment="1">
      <alignment horizontal="right" vertical="center"/>
    </xf>
    <xf numFmtId="6" fontId="2" fillId="0" borderId="97" xfId="1" applyFont="1" applyFill="1" applyBorder="1" applyAlignment="1">
      <alignment horizontal="right" vertical="center"/>
    </xf>
    <xf numFmtId="6" fontId="2" fillId="0" borderId="99" xfId="1" applyFont="1" applyFill="1" applyBorder="1" applyAlignment="1">
      <alignment horizontal="right" vertical="center"/>
    </xf>
    <xf numFmtId="6" fontId="2" fillId="0" borderId="98" xfId="1" applyFont="1" applyFill="1" applyBorder="1" applyAlignment="1">
      <alignment horizontal="right" vertical="center"/>
    </xf>
    <xf numFmtId="6" fontId="2" fillId="6" borderId="6" xfId="1" applyFont="1" applyFill="1" applyBorder="1" applyAlignment="1">
      <alignment horizontal="right" vertical="center"/>
    </xf>
    <xf numFmtId="6" fontId="2" fillId="0" borderId="116" xfId="1" applyFont="1" applyFill="1" applyBorder="1" applyAlignment="1">
      <alignment horizontal="right" vertical="center"/>
    </xf>
    <xf numFmtId="6" fontId="2" fillId="2" borderId="6" xfId="1" applyFont="1" applyFill="1" applyBorder="1" applyAlignment="1">
      <alignment horizontal="right" vertical="center"/>
    </xf>
    <xf numFmtId="6" fontId="8" fillId="2" borderId="97" xfId="1" applyFont="1" applyFill="1" applyBorder="1" applyAlignment="1">
      <alignment horizontal="right" vertical="center" wrapText="1"/>
    </xf>
    <xf numFmtId="6" fontId="8" fillId="2" borderId="98" xfId="1" applyFont="1" applyFill="1" applyBorder="1" applyAlignment="1">
      <alignment horizontal="right" vertical="center" wrapText="1"/>
    </xf>
    <xf numFmtId="6" fontId="8" fillId="2" borderId="99" xfId="1" applyFont="1" applyFill="1" applyBorder="1" applyAlignment="1">
      <alignment horizontal="right" vertical="center" wrapText="1"/>
    </xf>
    <xf numFmtId="6" fontId="8" fillId="2" borderId="100" xfId="1" applyFont="1" applyFill="1" applyBorder="1" applyAlignment="1">
      <alignment horizontal="right" vertical="center" wrapText="1"/>
    </xf>
    <xf numFmtId="6" fontId="2" fillId="0" borderId="1" xfId="1" applyFont="1" applyFill="1" applyBorder="1" applyAlignment="1">
      <alignment horizontal="right" vertical="center"/>
    </xf>
    <xf numFmtId="6" fontId="2" fillId="0" borderId="72" xfId="1" applyFont="1" applyFill="1" applyBorder="1" applyAlignment="1">
      <alignment horizontal="right" vertical="center"/>
    </xf>
    <xf numFmtId="6" fontId="2" fillId="0" borderId="82" xfId="1" applyFont="1" applyFill="1" applyBorder="1" applyAlignment="1">
      <alignment horizontal="right" vertical="center"/>
    </xf>
    <xf numFmtId="6" fontId="2" fillId="0" borderId="11" xfId="1" applyFont="1" applyFill="1" applyBorder="1" applyAlignment="1">
      <alignment horizontal="right" vertical="center"/>
    </xf>
    <xf numFmtId="6" fontId="2" fillId="0" borderId="77" xfId="1" applyFont="1" applyFill="1" applyBorder="1" applyAlignment="1">
      <alignment horizontal="right" vertical="center"/>
    </xf>
    <xf numFmtId="6" fontId="2" fillId="6" borderId="1" xfId="1" applyFont="1" applyFill="1" applyBorder="1" applyAlignment="1">
      <alignment horizontal="right" vertical="center"/>
    </xf>
    <xf numFmtId="6" fontId="2" fillId="2" borderId="1" xfId="1" applyFont="1" applyFill="1" applyBorder="1" applyAlignment="1">
      <alignment horizontal="right" vertical="center"/>
    </xf>
    <xf numFmtId="6" fontId="8" fillId="2" borderId="72" xfId="1" applyFont="1" applyFill="1" applyBorder="1" applyAlignment="1">
      <alignment horizontal="right" vertical="center" wrapText="1"/>
    </xf>
    <xf numFmtId="6" fontId="8" fillId="2" borderId="77" xfId="1" applyFont="1" applyFill="1" applyBorder="1" applyAlignment="1">
      <alignment horizontal="right" vertical="center" wrapText="1"/>
    </xf>
    <xf numFmtId="6" fontId="8" fillId="2" borderId="82" xfId="1" applyFont="1" applyFill="1" applyBorder="1" applyAlignment="1">
      <alignment horizontal="right" vertical="center" wrapText="1"/>
    </xf>
    <xf numFmtId="6" fontId="8" fillId="2" borderId="88" xfId="1" applyFont="1" applyFill="1" applyBorder="1" applyAlignment="1">
      <alignment horizontal="right" vertical="center" wrapText="1"/>
    </xf>
    <xf numFmtId="176" fontId="0" fillId="2" borderId="35" xfId="0" applyNumberFormat="1" applyFill="1" applyBorder="1">
      <alignment vertical="center"/>
    </xf>
    <xf numFmtId="176" fontId="0" fillId="2" borderId="47" xfId="0" applyNumberFormat="1" applyFill="1" applyBorder="1">
      <alignment vertical="center"/>
    </xf>
    <xf numFmtId="176" fontId="2" fillId="6" borderId="2" xfId="0" applyNumberFormat="1" applyFont="1" applyFill="1" applyBorder="1">
      <alignment vertical="center"/>
    </xf>
    <xf numFmtId="176" fontId="9" fillId="6" borderId="2" xfId="0" applyNumberFormat="1" applyFont="1" applyFill="1" applyBorder="1">
      <alignment vertical="center"/>
    </xf>
    <xf numFmtId="176" fontId="0" fillId="2" borderId="50" xfId="0" applyNumberFormat="1" applyFill="1" applyBorder="1">
      <alignment vertical="center"/>
    </xf>
    <xf numFmtId="176" fontId="0" fillId="2" borderId="51" xfId="0" applyNumberFormat="1" applyFill="1" applyBorder="1">
      <alignment vertical="center"/>
    </xf>
    <xf numFmtId="176" fontId="8" fillId="2" borderId="35" xfId="0" applyNumberFormat="1" applyFont="1" applyFill="1" applyBorder="1" applyAlignment="1">
      <alignment horizontal="left" vertical="center" wrapText="1"/>
    </xf>
    <xf numFmtId="176" fontId="8" fillId="2" borderId="65" xfId="0" applyNumberFormat="1" applyFont="1" applyFill="1" applyBorder="1" applyAlignment="1">
      <alignment horizontal="left" vertical="center" wrapText="1"/>
    </xf>
    <xf numFmtId="0" fontId="0" fillId="3" borderId="117" xfId="0" applyFill="1" applyBorder="1" applyAlignment="1">
      <alignment horizontal="center" vertical="center"/>
    </xf>
    <xf numFmtId="176" fontId="0" fillId="2" borderId="49" xfId="0" applyNumberFormat="1" applyFill="1" applyBorder="1">
      <alignment vertical="center"/>
    </xf>
    <xf numFmtId="176" fontId="0" fillId="2" borderId="118" xfId="0" applyNumberFormat="1" applyFill="1" applyBorder="1">
      <alignment vertical="center"/>
    </xf>
    <xf numFmtId="176" fontId="2" fillId="6" borderId="1" xfId="0" applyNumberFormat="1" applyFont="1" applyFill="1" applyBorder="1">
      <alignment vertical="center"/>
    </xf>
    <xf numFmtId="176" fontId="9" fillId="6" borderId="1" xfId="0" applyNumberFormat="1" applyFont="1" applyFill="1" applyBorder="1">
      <alignment vertical="center"/>
    </xf>
    <xf numFmtId="176" fontId="0" fillId="2" borderId="57" xfId="0" applyNumberFormat="1" applyFill="1" applyBorder="1">
      <alignment vertical="center"/>
    </xf>
    <xf numFmtId="176" fontId="0" fillId="2" borderId="56" xfId="0" applyNumberFormat="1" applyFill="1" applyBorder="1">
      <alignment vertical="center"/>
    </xf>
    <xf numFmtId="176" fontId="8" fillId="2" borderId="49" xfId="0" applyNumberFormat="1" applyFont="1" applyFill="1" applyBorder="1" applyAlignment="1">
      <alignment horizontal="left" vertical="center" wrapText="1"/>
    </xf>
    <xf numFmtId="176" fontId="8" fillId="2" borderId="109" xfId="0" applyNumberFormat="1" applyFont="1" applyFill="1" applyBorder="1" applyAlignment="1">
      <alignment horizontal="left" vertical="center" wrapText="1"/>
    </xf>
    <xf numFmtId="0" fontId="0" fillId="4" borderId="31" xfId="0" applyFill="1" applyBorder="1" applyAlignment="1">
      <alignment horizontal="left" vertical="center"/>
    </xf>
    <xf numFmtId="0" fontId="0" fillId="9" borderId="119" xfId="0" applyFill="1" applyBorder="1" applyAlignment="1">
      <alignment horizontal="center" vertical="center"/>
    </xf>
    <xf numFmtId="6" fontId="0" fillId="2" borderId="120" xfId="1" applyFont="1" applyFill="1" applyBorder="1" applyAlignment="1">
      <alignment vertical="center"/>
    </xf>
    <xf numFmtId="6" fontId="8" fillId="2" borderId="50" xfId="1" applyFont="1" applyFill="1" applyBorder="1" applyAlignment="1">
      <alignment horizontal="left" vertical="center" wrapText="1"/>
    </xf>
    <xf numFmtId="6" fontId="8" fillId="2" borderId="121" xfId="1" applyFont="1" applyFill="1" applyBorder="1" applyAlignment="1">
      <alignment horizontal="left" vertical="center" wrapText="1"/>
    </xf>
    <xf numFmtId="6" fontId="9" fillId="2" borderId="110" xfId="1" applyFont="1" applyFill="1" applyBorder="1" applyProtection="1">
      <alignment vertical="center"/>
      <protection locked="0"/>
    </xf>
    <xf numFmtId="6" fontId="9" fillId="2" borderId="111" xfId="1" applyFont="1" applyFill="1" applyBorder="1" applyProtection="1">
      <alignment vertical="center"/>
      <protection locked="0"/>
    </xf>
    <xf numFmtId="6" fontId="9" fillId="2" borderId="112" xfId="1" applyFont="1" applyFill="1" applyBorder="1" applyProtection="1">
      <alignment vertical="center"/>
      <protection locked="0"/>
    </xf>
    <xf numFmtId="6" fontId="0" fillId="3" borderId="95" xfId="1" applyFont="1" applyFill="1" applyBorder="1" applyAlignment="1">
      <alignment horizontal="center" vertical="center"/>
    </xf>
    <xf numFmtId="6" fontId="0" fillId="4" borderId="113" xfId="1" applyFont="1" applyFill="1" applyBorder="1" applyAlignment="1">
      <alignment vertical="center"/>
    </xf>
    <xf numFmtId="6" fontId="9" fillId="2" borderId="114" xfId="1" applyFont="1" applyFill="1" applyBorder="1" applyProtection="1">
      <alignment vertical="center"/>
      <protection locked="0"/>
    </xf>
    <xf numFmtId="6" fontId="0" fillId="4" borderId="115" xfId="1" applyFont="1" applyFill="1" applyBorder="1" applyAlignment="1">
      <alignment vertical="center"/>
    </xf>
    <xf numFmtId="0" fontId="0" fillId="9" borderId="117" xfId="0" applyFill="1" applyBorder="1" applyAlignment="1">
      <alignment horizontal="center" vertical="center"/>
    </xf>
    <xf numFmtId="0" fontId="0" fillId="9" borderId="122" xfId="0" applyFill="1" applyBorder="1" applyAlignment="1">
      <alignment horizontal="center" vertical="center"/>
    </xf>
    <xf numFmtId="0" fontId="0" fillId="9" borderId="6" xfId="0" applyFill="1" applyBorder="1" applyAlignment="1">
      <alignment horizontal="center" vertical="center"/>
    </xf>
    <xf numFmtId="0" fontId="18" fillId="4" borderId="54" xfId="0" applyFont="1" applyFill="1" applyBorder="1" applyAlignment="1">
      <alignment horizontal="center" vertical="center"/>
    </xf>
    <xf numFmtId="0" fontId="15" fillId="11" borderId="36" xfId="0" applyFont="1" applyFill="1" applyBorder="1" applyAlignment="1">
      <alignment horizontal="center" vertical="center"/>
    </xf>
    <xf numFmtId="0" fontId="15" fillId="11" borderId="36" xfId="0" applyFont="1" applyFill="1" applyBorder="1" applyAlignment="1">
      <alignment horizontal="center" vertical="center" wrapText="1"/>
    </xf>
    <xf numFmtId="0" fontId="15" fillId="11" borderId="37" xfId="0" applyFont="1" applyFill="1" applyBorder="1" applyAlignment="1">
      <alignment horizontal="center" vertical="center"/>
    </xf>
    <xf numFmtId="0" fontId="19" fillId="0" borderId="123" xfId="0" applyFont="1" applyBorder="1" applyAlignment="1">
      <alignment horizontal="center" vertical="center" wrapText="1"/>
    </xf>
    <xf numFmtId="6" fontId="5" fillId="6" borderId="114" xfId="1" applyFont="1" applyFill="1" applyBorder="1" applyAlignment="1">
      <alignment vertical="center" wrapText="1"/>
    </xf>
    <xf numFmtId="0" fontId="2" fillId="6" borderId="0" xfId="0" applyFont="1" applyFill="1" applyBorder="1">
      <alignment vertical="center"/>
    </xf>
    <xf numFmtId="6" fontId="2" fillId="6" borderId="7" xfId="1" applyFont="1" applyFill="1" applyBorder="1">
      <alignment vertical="center"/>
    </xf>
    <xf numFmtId="176" fontId="5" fillId="6" borderId="124" xfId="0" applyNumberFormat="1" applyFont="1" applyFill="1" applyBorder="1" applyAlignment="1">
      <alignment vertical="center" wrapText="1"/>
    </xf>
    <xf numFmtId="176" fontId="5" fillId="6" borderId="125" xfId="0" applyNumberFormat="1" applyFont="1" applyFill="1" applyBorder="1" applyAlignment="1">
      <alignment vertical="center" wrapText="1"/>
    </xf>
    <xf numFmtId="6" fontId="5" fillId="6" borderId="18" xfId="1" applyFont="1" applyFill="1" applyBorder="1" applyAlignment="1">
      <alignment vertical="center" wrapText="1"/>
    </xf>
    <xf numFmtId="6" fontId="2" fillId="6" borderId="0" xfId="1" applyFont="1" applyFill="1" applyBorder="1">
      <alignment vertical="center"/>
    </xf>
    <xf numFmtId="176" fontId="5" fillId="6" borderId="18" xfId="0" applyNumberFormat="1" applyFont="1" applyFill="1" applyBorder="1" applyAlignment="1">
      <alignment vertical="center" wrapText="1"/>
    </xf>
    <xf numFmtId="0" fontId="23" fillId="0" borderId="0" xfId="2" applyFont="1" applyAlignment="1">
      <alignment horizontal="left" vertical="center"/>
    </xf>
    <xf numFmtId="0" fontId="24" fillId="0" borderId="0" xfId="2" applyFont="1" applyAlignment="1">
      <alignment vertical="center" wrapText="1"/>
    </xf>
    <xf numFmtId="0" fontId="23" fillId="0" borderId="0" xfId="2" applyFont="1">
      <alignment vertical="center"/>
    </xf>
    <xf numFmtId="0" fontId="25" fillId="0" borderId="0" xfId="2" applyFont="1" applyAlignment="1">
      <alignment vertical="center" wrapText="1"/>
    </xf>
    <xf numFmtId="0" fontId="27" fillId="0" borderId="0" xfId="3" applyFont="1" applyAlignment="1">
      <alignment vertical="center"/>
    </xf>
    <xf numFmtId="0" fontId="28" fillId="0" borderId="0" xfId="3" applyFont="1" applyAlignment="1">
      <alignment horizontal="right" vertical="center"/>
    </xf>
    <xf numFmtId="0" fontId="27" fillId="11" borderId="0" xfId="3" applyFont="1" applyFill="1" applyAlignment="1">
      <alignment horizontal="center" vertical="center" wrapText="1"/>
    </xf>
    <xf numFmtId="38" fontId="27" fillId="0" borderId="0" xfId="4" applyFont="1" applyBorder="1" applyAlignment="1">
      <alignment horizontal="right" vertical="center"/>
    </xf>
    <xf numFmtId="0" fontId="27" fillId="0" borderId="0" xfId="2" applyFont="1" applyAlignment="1">
      <alignment vertical="center" wrapText="1"/>
    </xf>
    <xf numFmtId="38" fontId="27" fillId="0" borderId="0" xfId="4" applyFont="1" applyBorder="1" applyAlignment="1">
      <alignment vertical="center"/>
    </xf>
    <xf numFmtId="0" fontId="31" fillId="0" borderId="0" xfId="5" applyFont="1" applyAlignment="1">
      <alignment vertical="center"/>
    </xf>
    <xf numFmtId="177" fontId="31" fillId="13" borderId="9" xfId="5" applyNumberFormat="1" applyFont="1" applyFill="1" applyBorder="1" applyAlignment="1">
      <alignment horizontal="center" vertical="center" wrapText="1"/>
    </xf>
    <xf numFmtId="0" fontId="31" fillId="13" borderId="9" xfId="5" applyFont="1" applyFill="1" applyBorder="1" applyAlignment="1">
      <alignment horizontal="center" vertical="center"/>
    </xf>
    <xf numFmtId="0" fontId="25" fillId="13" borderId="9" xfId="5" applyFont="1" applyFill="1" applyBorder="1" applyAlignment="1">
      <alignment horizontal="center" vertical="center" wrapText="1"/>
    </xf>
    <xf numFmtId="0" fontId="31" fillId="13" borderId="132" xfId="5" applyFont="1" applyFill="1" applyBorder="1" applyAlignment="1">
      <alignment horizontal="center" vertical="center"/>
    </xf>
    <xf numFmtId="0" fontId="34" fillId="14" borderId="19" xfId="5" applyFont="1" applyFill="1" applyBorder="1" applyAlignment="1">
      <alignment vertical="center"/>
    </xf>
    <xf numFmtId="0" fontId="31" fillId="14" borderId="11" xfId="5" applyFont="1" applyFill="1" applyBorder="1" applyAlignment="1">
      <alignment vertical="center"/>
    </xf>
    <xf numFmtId="0" fontId="31" fillId="14" borderId="134" xfId="5" applyFont="1" applyFill="1" applyBorder="1" applyAlignment="1">
      <alignment vertical="center"/>
    </xf>
    <xf numFmtId="0" fontId="31" fillId="13" borderId="19" xfId="5" applyFont="1" applyFill="1" applyBorder="1" applyAlignment="1">
      <alignment vertical="center"/>
    </xf>
    <xf numFmtId="38" fontId="31" fillId="13" borderId="11" xfId="6" applyFont="1" applyFill="1" applyBorder="1" applyAlignment="1">
      <alignment vertical="center"/>
    </xf>
    <xf numFmtId="0" fontId="31" fillId="13" borderId="11" xfId="5" applyFont="1" applyFill="1" applyBorder="1" applyAlignment="1">
      <alignment vertical="center"/>
    </xf>
    <xf numFmtId="0" fontId="31" fillId="13" borderId="134" xfId="5" applyFont="1" applyFill="1" applyBorder="1" applyAlignment="1">
      <alignment vertical="center"/>
    </xf>
    <xf numFmtId="0" fontId="31" fillId="0" borderId="9" xfId="5" applyFont="1" applyBorder="1" applyAlignment="1">
      <alignment vertical="center"/>
    </xf>
    <xf numFmtId="38" fontId="31" fillId="0" borderId="9" xfId="6" applyFont="1" applyBorder="1" applyAlignment="1">
      <alignment vertical="center"/>
    </xf>
    <xf numFmtId="0" fontId="31" fillId="0" borderId="9" xfId="5" applyFont="1" applyBorder="1" applyAlignment="1">
      <alignment horizontal="center" vertical="center"/>
    </xf>
    <xf numFmtId="0" fontId="31" fillId="0" borderId="135" xfId="5" applyFont="1" applyBorder="1" applyAlignment="1">
      <alignment vertical="center"/>
    </xf>
    <xf numFmtId="0" fontId="27" fillId="0" borderId="9" xfId="5" applyFont="1" applyBorder="1" applyAlignment="1">
      <alignment vertical="center"/>
    </xf>
    <xf numFmtId="0" fontId="31" fillId="13" borderId="136" xfId="5" applyFont="1" applyFill="1" applyBorder="1" applyAlignment="1">
      <alignment horizontal="center" vertical="center"/>
    </xf>
    <xf numFmtId="0" fontId="35" fillId="0" borderId="137" xfId="5" applyFont="1" applyBorder="1" applyAlignment="1">
      <alignment vertical="center"/>
    </xf>
    <xf numFmtId="38" fontId="35" fillId="0" borderId="137" xfId="6" applyFont="1" applyBorder="1" applyAlignment="1">
      <alignment vertical="center"/>
    </xf>
    <xf numFmtId="0" fontId="31" fillId="0" borderId="138" xfId="5" applyFont="1" applyBorder="1" applyAlignment="1">
      <alignment vertical="center"/>
    </xf>
    <xf numFmtId="0" fontId="36" fillId="0" borderId="0" xfId="5" applyFont="1" applyAlignment="1">
      <alignment horizontal="left" vertical="center"/>
    </xf>
    <xf numFmtId="0" fontId="35" fillId="13" borderId="61" xfId="5" applyFont="1" applyFill="1" applyBorder="1" applyAlignment="1">
      <alignment vertical="center"/>
    </xf>
    <xf numFmtId="38" fontId="35" fillId="11" borderId="25" xfId="6" applyFont="1" applyFill="1" applyBorder="1" applyAlignment="1">
      <alignment vertical="center"/>
    </xf>
    <xf numFmtId="0" fontId="31" fillId="11" borderId="125" xfId="5" applyFont="1" applyFill="1" applyBorder="1" applyAlignment="1">
      <alignment vertical="center"/>
    </xf>
    <xf numFmtId="0" fontId="35" fillId="0" borderId="0" xfId="5" applyFont="1" applyAlignment="1">
      <alignment vertical="center"/>
    </xf>
    <xf numFmtId="0" fontId="37" fillId="0" borderId="0" xfId="5" applyFont="1" applyAlignment="1">
      <alignment horizontal="left" vertical="center"/>
    </xf>
    <xf numFmtId="0" fontId="35" fillId="13" borderId="44" xfId="5" applyFont="1" applyFill="1" applyBorder="1" applyAlignment="1">
      <alignment vertical="center"/>
    </xf>
    <xf numFmtId="38" fontId="35" fillId="13" borderId="9" xfId="6" applyFont="1" applyFill="1" applyBorder="1" applyAlignment="1">
      <alignment vertical="center"/>
    </xf>
    <xf numFmtId="0" fontId="31" fillId="11" borderId="16" xfId="5" applyFont="1" applyFill="1" applyBorder="1" applyAlignment="1">
      <alignment vertical="center"/>
    </xf>
    <xf numFmtId="9" fontId="35" fillId="11" borderId="9" xfId="7" applyFont="1" applyFill="1" applyBorder="1" applyAlignment="1">
      <alignment vertical="center"/>
    </xf>
    <xf numFmtId="9" fontId="35" fillId="13" borderId="9" xfId="7" applyFont="1" applyFill="1" applyBorder="1" applyAlignment="1">
      <alignment vertical="center"/>
    </xf>
    <xf numFmtId="0" fontId="38" fillId="0" borderId="0" xfId="5" applyFont="1" applyAlignment="1">
      <alignment horizontal="center" vertical="center"/>
    </xf>
    <xf numFmtId="0" fontId="35" fillId="13" borderId="45" xfId="5" applyFont="1" applyFill="1" applyBorder="1" applyAlignment="1">
      <alignment vertical="center"/>
    </xf>
    <xf numFmtId="38" fontId="35" fillId="13" borderId="26" xfId="6" applyFont="1" applyFill="1" applyBorder="1" applyAlignment="1">
      <alignment vertical="center"/>
    </xf>
    <xf numFmtId="0" fontId="31" fillId="11" borderId="86" xfId="5" applyFont="1" applyFill="1" applyBorder="1" applyAlignment="1">
      <alignment vertical="center"/>
    </xf>
    <xf numFmtId="0" fontId="39" fillId="0" borderId="0" xfId="5" applyFont="1" applyAlignment="1">
      <alignment horizontal="center" vertical="center"/>
    </xf>
    <xf numFmtId="0" fontId="31" fillId="0" borderId="0" xfId="5" applyFont="1" applyAlignment="1">
      <alignment horizontal="center" vertical="center"/>
    </xf>
    <xf numFmtId="0" fontId="41" fillId="0" borderId="0" xfId="0" applyFont="1">
      <alignment vertical="center"/>
    </xf>
    <xf numFmtId="0" fontId="42" fillId="0" borderId="0" xfId="0" applyFont="1">
      <alignment vertical="center"/>
    </xf>
    <xf numFmtId="0" fontId="43" fillId="0" borderId="0" xfId="0" applyFont="1">
      <alignment vertical="center"/>
    </xf>
    <xf numFmtId="0" fontId="44" fillId="0" borderId="0" xfId="0" applyFont="1">
      <alignment vertical="center"/>
    </xf>
    <xf numFmtId="0" fontId="8" fillId="2" borderId="76" xfId="0" applyFont="1" applyFill="1" applyBorder="1" applyAlignment="1">
      <alignment horizontal="left" vertical="center" wrapText="1"/>
    </xf>
    <xf numFmtId="0" fontId="8" fillId="2" borderId="77" xfId="0" applyFont="1" applyFill="1" applyBorder="1" applyAlignment="1">
      <alignment horizontal="left" vertical="center" wrapText="1"/>
    </xf>
    <xf numFmtId="0" fontId="4" fillId="0" borderId="0" xfId="0" applyFont="1" applyAlignment="1">
      <alignment horizontal="center" vertical="center"/>
    </xf>
    <xf numFmtId="0" fontId="0" fillId="3" borderId="92" xfId="0" applyFill="1" applyBorder="1" applyAlignment="1">
      <alignment horizontal="center" vertical="center"/>
    </xf>
    <xf numFmtId="0" fontId="0" fillId="3" borderId="93" xfId="0" applyFill="1" applyBorder="1" applyAlignment="1">
      <alignment horizontal="center" vertical="center"/>
    </xf>
    <xf numFmtId="0" fontId="0" fillId="3" borderId="96" xfId="0" applyFill="1" applyBorder="1" applyAlignment="1">
      <alignment horizontal="center" vertical="center"/>
    </xf>
    <xf numFmtId="0" fontId="0" fillId="3" borderId="94" xfId="0" applyFill="1" applyBorder="1" applyAlignment="1">
      <alignment horizontal="center" vertical="center"/>
    </xf>
    <xf numFmtId="0" fontId="0" fillId="3" borderId="95" xfId="0" applyFill="1" applyBorder="1" applyAlignment="1">
      <alignment horizontal="center" vertical="center"/>
    </xf>
    <xf numFmtId="0" fontId="0" fillId="3" borderId="52" xfId="0" applyFill="1" applyBorder="1" applyAlignment="1">
      <alignment horizontal="center" vertical="center"/>
    </xf>
    <xf numFmtId="0" fontId="0" fillId="8" borderId="102" xfId="0" applyFill="1" applyBorder="1" applyAlignment="1">
      <alignment horizontal="center" vertical="center"/>
    </xf>
    <xf numFmtId="0" fontId="2" fillId="8" borderId="102" xfId="0" applyFont="1" applyFill="1" applyBorder="1" applyAlignment="1">
      <alignment horizontal="center" vertical="center"/>
    </xf>
    <xf numFmtId="0" fontId="0" fillId="9" borderId="108" xfId="0" applyFill="1" applyBorder="1" applyAlignment="1">
      <alignment horizontal="center" vertical="center"/>
    </xf>
    <xf numFmtId="0" fontId="2" fillId="9" borderId="108" xfId="0" applyFont="1" applyFill="1" applyBorder="1" applyAlignment="1">
      <alignment horizontal="center" vertical="center"/>
    </xf>
    <xf numFmtId="0" fontId="0" fillId="3" borderId="105" xfId="0" applyFill="1" applyBorder="1" applyAlignment="1">
      <alignment horizontal="center" vertical="center" wrapText="1"/>
    </xf>
    <xf numFmtId="0" fontId="0" fillId="3" borderId="106" xfId="0" applyFill="1" applyBorder="1" applyAlignment="1">
      <alignment horizontal="center" vertical="center" wrapText="1"/>
    </xf>
    <xf numFmtId="0" fontId="8" fillId="2" borderId="71" xfId="0" applyFont="1" applyFill="1" applyBorder="1" applyAlignment="1">
      <alignment horizontal="left" vertical="center" wrapText="1"/>
    </xf>
    <xf numFmtId="0" fontId="8" fillId="2" borderId="72" xfId="0" applyFont="1" applyFill="1" applyBorder="1" applyAlignment="1">
      <alignment horizontal="left" vertical="center" wrapText="1"/>
    </xf>
    <xf numFmtId="0" fontId="8" fillId="2" borderId="81" xfId="0" applyFont="1" applyFill="1" applyBorder="1" applyAlignment="1">
      <alignment horizontal="left" vertical="center" wrapText="1"/>
    </xf>
    <xf numFmtId="0" fontId="8" fillId="2" borderId="82" xfId="0" applyFont="1" applyFill="1" applyBorder="1" applyAlignment="1">
      <alignment horizontal="left" vertical="center" wrapText="1"/>
    </xf>
    <xf numFmtId="0" fontId="8" fillId="2" borderId="87" xfId="0" applyFont="1" applyFill="1" applyBorder="1" applyAlignment="1">
      <alignment horizontal="left" vertical="center" wrapText="1"/>
    </xf>
    <xf numFmtId="0" fontId="8" fillId="2" borderId="88" xfId="0" applyFont="1" applyFill="1" applyBorder="1" applyAlignment="1">
      <alignment horizontal="left" vertical="center" wrapText="1"/>
    </xf>
    <xf numFmtId="0" fontId="0" fillId="3" borderId="27" xfId="0" applyFill="1" applyBorder="1" applyAlignment="1">
      <alignment horizontal="center" vertical="center"/>
    </xf>
    <xf numFmtId="0" fontId="0" fillId="4" borderId="21" xfId="0" applyFill="1" applyBorder="1" applyAlignment="1">
      <alignment horizontal="left" vertical="center"/>
    </xf>
    <xf numFmtId="0" fontId="0" fillId="4" borderId="10" xfId="0" applyFill="1" applyBorder="1" applyAlignment="1">
      <alignment horizontal="left" vertical="center"/>
    </xf>
    <xf numFmtId="0" fontId="0" fillId="0" borderId="19" xfId="0" applyBorder="1" applyAlignment="1">
      <alignment horizontal="left" vertical="center"/>
    </xf>
    <xf numFmtId="0" fontId="0" fillId="0" borderId="11" xfId="0" applyBorder="1" applyAlignment="1">
      <alignment horizontal="left" vertical="center"/>
    </xf>
    <xf numFmtId="0" fontId="0" fillId="4" borderId="20" xfId="0" applyFill="1" applyBorder="1" applyAlignment="1">
      <alignment horizontal="left" vertical="center"/>
    </xf>
    <xf numFmtId="0" fontId="0" fillId="4" borderId="12" xfId="0" applyFill="1" applyBorder="1" applyAlignment="1">
      <alignment horizontal="left" vertical="center"/>
    </xf>
    <xf numFmtId="0" fontId="0" fillId="0" borderId="64" xfId="0" applyBorder="1" applyAlignment="1">
      <alignment horizontal="left" vertical="center"/>
    </xf>
    <xf numFmtId="0" fontId="0" fillId="3" borderId="93" xfId="0" applyFill="1" applyBorder="1" applyAlignment="1">
      <alignment horizontal="center" vertical="center" wrapText="1"/>
    </xf>
    <xf numFmtId="0" fontId="0" fillId="3" borderId="95" xfId="0" applyFill="1" applyBorder="1" applyAlignment="1">
      <alignment horizontal="center" vertical="center" wrapText="1"/>
    </xf>
    <xf numFmtId="0" fontId="8" fillId="2" borderId="35" xfId="0" applyFont="1" applyFill="1" applyBorder="1" applyAlignment="1">
      <alignment horizontal="left" vertical="center" wrapText="1"/>
    </xf>
    <xf numFmtId="0" fontId="8" fillId="2" borderId="65" xfId="0" applyFont="1" applyFill="1" applyBorder="1" applyAlignment="1">
      <alignment horizontal="left" vertical="center" wrapText="1"/>
    </xf>
    <xf numFmtId="0" fontId="0" fillId="3" borderId="53" xfId="0" applyFill="1" applyBorder="1" applyAlignment="1">
      <alignment horizontal="center" vertical="center"/>
    </xf>
    <xf numFmtId="0" fontId="0" fillId="4" borderId="22" xfId="0" applyFill="1" applyBorder="1" applyAlignment="1">
      <alignment horizontal="left" vertical="center"/>
    </xf>
    <xf numFmtId="0" fontId="0" fillId="0" borderId="23" xfId="0" applyBorder="1" applyAlignment="1">
      <alignment horizontal="left" vertical="center"/>
    </xf>
    <xf numFmtId="0" fontId="0" fillId="4" borderId="24" xfId="0" applyFill="1" applyBorder="1" applyAlignment="1">
      <alignment horizontal="left" vertical="center"/>
    </xf>
    <xf numFmtId="0" fontId="10" fillId="0" borderId="0" xfId="0" applyFont="1" applyAlignment="1">
      <alignment horizontal="center" vertical="center"/>
    </xf>
    <xf numFmtId="0" fontId="0" fillId="4" borderId="54" xfId="0" applyFill="1" applyBorder="1" applyAlignment="1">
      <alignment horizontal="center" vertical="center"/>
    </xf>
    <xf numFmtId="0" fontId="0" fillId="4" borderId="55" xfId="0" applyFill="1" applyBorder="1" applyAlignment="1">
      <alignment horizontal="center" vertical="center"/>
    </xf>
    <xf numFmtId="0" fontId="0" fillId="4" borderId="46" xfId="0" applyFill="1" applyBorder="1" applyAlignment="1">
      <alignment horizontal="center" vertical="center"/>
    </xf>
    <xf numFmtId="0" fontId="0" fillId="0" borderId="54" xfId="0" applyBorder="1" applyAlignment="1">
      <alignment horizontal="center" vertical="center"/>
    </xf>
    <xf numFmtId="0" fontId="0" fillId="0" borderId="55" xfId="0" applyBorder="1" applyAlignment="1">
      <alignment horizontal="center" vertical="center"/>
    </xf>
    <xf numFmtId="0" fontId="0" fillId="0" borderId="46" xfId="0" applyBorder="1" applyAlignment="1">
      <alignment horizontal="center" vertical="center"/>
    </xf>
    <xf numFmtId="0" fontId="18" fillId="0" borderId="0" xfId="0" applyFont="1" applyAlignment="1">
      <alignment horizontal="center" vertical="center" wrapText="1"/>
    </xf>
    <xf numFmtId="0" fontId="15" fillId="0" borderId="0" xfId="0" applyFont="1" applyAlignment="1">
      <alignment horizontal="center" vertical="center"/>
    </xf>
    <xf numFmtId="0" fontId="21" fillId="0" borderId="0" xfId="0" applyFont="1" applyAlignment="1">
      <alignment horizontal="center" vertical="center"/>
    </xf>
    <xf numFmtId="0" fontId="14" fillId="0" borderId="40" xfId="0" applyFont="1" applyBorder="1" applyAlignment="1">
      <alignment horizontal="center" vertical="center" textRotation="255"/>
    </xf>
    <xf numFmtId="0" fontId="14" fillId="0" borderId="13" xfId="0" applyFont="1" applyBorder="1" applyAlignment="1">
      <alignment horizontal="center" vertical="center" textRotation="255"/>
    </xf>
    <xf numFmtId="0" fontId="14" fillId="0" borderId="25" xfId="0" applyFont="1" applyBorder="1" applyAlignment="1">
      <alignment horizontal="center" vertical="center" textRotation="255"/>
    </xf>
    <xf numFmtId="0" fontId="43" fillId="0" borderId="0" xfId="0" applyFont="1" applyAlignment="1">
      <alignment horizontal="center" vertical="center" shrinkToFit="1"/>
    </xf>
    <xf numFmtId="0" fontId="12" fillId="0" borderId="0" xfId="0" applyFont="1" applyAlignment="1">
      <alignment horizontal="center" vertical="center"/>
    </xf>
    <xf numFmtId="0" fontId="31" fillId="13" borderId="127" xfId="5" applyFont="1" applyFill="1" applyBorder="1" applyAlignment="1">
      <alignment horizontal="center" vertical="center" wrapText="1"/>
    </xf>
    <xf numFmtId="0" fontId="31" fillId="13" borderId="9" xfId="5" applyFont="1" applyFill="1" applyBorder="1" applyAlignment="1">
      <alignment horizontal="center" vertical="center"/>
    </xf>
    <xf numFmtId="0" fontId="31" fillId="13" borderId="128" xfId="5" applyFont="1" applyFill="1" applyBorder="1" applyAlignment="1">
      <alignment horizontal="center" vertical="center"/>
    </xf>
    <xf numFmtId="0" fontId="31" fillId="13" borderId="129" xfId="5" applyFont="1" applyFill="1" applyBorder="1" applyAlignment="1">
      <alignment horizontal="center" vertical="center"/>
    </xf>
    <xf numFmtId="0" fontId="31" fillId="13" borderId="130" xfId="5" applyFont="1" applyFill="1" applyBorder="1" applyAlignment="1">
      <alignment horizontal="center" vertical="center"/>
    </xf>
    <xf numFmtId="0" fontId="31" fillId="13" borderId="131" xfId="5" applyFont="1" applyFill="1" applyBorder="1" applyAlignment="1">
      <alignment horizontal="center" vertical="center"/>
    </xf>
    <xf numFmtId="0" fontId="31" fillId="13" borderId="133" xfId="5" applyFont="1" applyFill="1" applyBorder="1" applyAlignment="1">
      <alignment horizontal="center" vertical="center"/>
    </xf>
    <xf numFmtId="0" fontId="27" fillId="12" borderId="9" xfId="3" applyFont="1" applyFill="1" applyBorder="1" applyAlignment="1">
      <alignment horizontal="left" vertical="center" wrapText="1"/>
    </xf>
    <xf numFmtId="14" fontId="27" fillId="12" borderId="9" xfId="3" applyNumberFormat="1" applyFont="1" applyFill="1" applyBorder="1" applyAlignment="1">
      <alignment horizontal="center" vertical="center" wrapText="1"/>
    </xf>
    <xf numFmtId="0" fontId="27" fillId="12" borderId="9" xfId="3" applyFont="1" applyFill="1" applyBorder="1" applyAlignment="1">
      <alignment horizontal="center" vertical="center" wrapText="1"/>
    </xf>
    <xf numFmtId="0" fontId="32" fillId="0" borderId="0" xfId="5" applyFont="1" applyAlignment="1">
      <alignment horizontal="left" vertical="center"/>
    </xf>
    <xf numFmtId="0" fontId="31" fillId="13" borderId="126" xfId="5" applyFont="1" applyFill="1" applyBorder="1" applyAlignment="1">
      <alignment horizontal="center" vertical="center"/>
    </xf>
    <xf numFmtId="0" fontId="31" fillId="13" borderId="132" xfId="5" applyFont="1" applyFill="1" applyBorder="1" applyAlignment="1">
      <alignment horizontal="center" vertical="center"/>
    </xf>
    <xf numFmtId="0" fontId="27" fillId="13" borderId="127" xfId="5" applyFont="1" applyFill="1" applyBorder="1" applyAlignment="1">
      <alignment horizontal="center" vertical="center" wrapText="1"/>
    </xf>
    <xf numFmtId="0" fontId="27" fillId="13" borderId="9" xfId="5" applyFont="1" applyFill="1" applyBorder="1" applyAlignment="1">
      <alignment horizontal="center" vertical="center"/>
    </xf>
    <xf numFmtId="0" fontId="31" fillId="13" borderId="127" xfId="5" applyFont="1" applyFill="1" applyBorder="1" applyAlignment="1">
      <alignment horizontal="center" vertical="center"/>
    </xf>
    <xf numFmtId="0" fontId="31" fillId="13" borderId="9" xfId="5" applyFont="1" applyFill="1" applyBorder="1" applyAlignment="1">
      <alignment horizontal="center" vertical="center" wrapText="1"/>
    </xf>
  </cellXfs>
  <cellStyles count="9">
    <cellStyle name="パーセント 2" xfId="7"/>
    <cellStyle name="桁区切り 2" xfId="4"/>
    <cellStyle name="桁区切り 3" xfId="6"/>
    <cellStyle name="通貨" xfId="1" builtinId="7"/>
    <cellStyle name="標準" xfId="0" builtinId="0"/>
    <cellStyle name="標準 2" xfId="2"/>
    <cellStyle name="標準 3" xfId="3"/>
    <cellStyle name="標準 4" xfId="5"/>
    <cellStyle name="標準 5" xfId="8"/>
  </cellStyles>
  <dxfs count="0"/>
  <tableStyles count="0" defaultTableStyle="TableStyleMedium2" defaultPivotStyle="PivotStyleLight16"/>
  <colors>
    <mruColors>
      <color rgb="FFCCCCFF"/>
      <color rgb="FF99CCFF"/>
      <color rgb="FFCCECFF"/>
      <color rgb="FFFFE7FF"/>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33</xdr:col>
      <xdr:colOff>0</xdr:colOff>
      <xdr:row>3</xdr:row>
      <xdr:rowOff>9525</xdr:rowOff>
    </xdr:from>
    <xdr:to>
      <xdr:col>33</xdr:col>
      <xdr:colOff>0</xdr:colOff>
      <xdr:row>3</xdr:row>
      <xdr:rowOff>685800</xdr:rowOff>
    </xdr:to>
    <xdr:sp macro="" textlink="">
      <xdr:nvSpPr>
        <xdr:cNvPr id="2" name="Line 1">
          <a:extLst>
            <a:ext uri="{FF2B5EF4-FFF2-40B4-BE49-F238E27FC236}">
              <a16:creationId xmlns:a16="http://schemas.microsoft.com/office/drawing/2014/main" id="{7B4A6C27-EAFE-4B98-9DCF-A30FC55C3028}"/>
            </a:ext>
          </a:extLst>
        </xdr:cNvPr>
        <xdr:cNvSpPr>
          <a:spLocks noChangeShapeType="1"/>
        </xdr:cNvSpPr>
      </xdr:nvSpPr>
      <xdr:spPr bwMode="auto">
        <a:xfrm>
          <a:off x="48853725" y="1133475"/>
          <a:ext cx="0" cy="266700"/>
        </a:xfrm>
        <a:prstGeom prst="line">
          <a:avLst/>
        </a:prstGeom>
        <a:noFill/>
        <a:ln w="9525">
          <a:solidFill>
            <a:srgbClr val="000000"/>
          </a:solidFill>
          <a:round/>
          <a:headEnd/>
          <a:tailEnd/>
        </a:ln>
      </xdr:spPr>
    </xdr:sp>
    <xdr:clientData/>
  </xdr:twoCellAnchor>
  <xdr:twoCellAnchor>
    <xdr:from>
      <xdr:col>33</xdr:col>
      <xdr:colOff>0</xdr:colOff>
      <xdr:row>37</xdr:row>
      <xdr:rowOff>9525</xdr:rowOff>
    </xdr:from>
    <xdr:to>
      <xdr:col>33</xdr:col>
      <xdr:colOff>0</xdr:colOff>
      <xdr:row>37</xdr:row>
      <xdr:rowOff>685800</xdr:rowOff>
    </xdr:to>
    <xdr:sp macro="" textlink="">
      <xdr:nvSpPr>
        <xdr:cNvPr id="3" name="Line 1">
          <a:extLst>
            <a:ext uri="{FF2B5EF4-FFF2-40B4-BE49-F238E27FC236}">
              <a16:creationId xmlns:a16="http://schemas.microsoft.com/office/drawing/2014/main" id="{513E86DB-D9EB-4B29-8E4B-CA76313A41AC}"/>
            </a:ext>
          </a:extLst>
        </xdr:cNvPr>
        <xdr:cNvSpPr>
          <a:spLocks noChangeShapeType="1"/>
        </xdr:cNvSpPr>
      </xdr:nvSpPr>
      <xdr:spPr bwMode="auto">
        <a:xfrm>
          <a:off x="48853725" y="25841325"/>
          <a:ext cx="0" cy="266700"/>
        </a:xfrm>
        <a:prstGeom prst="line">
          <a:avLst/>
        </a:prstGeom>
        <a:noFill/>
        <a:ln w="9525">
          <a:solidFill>
            <a:srgbClr val="000000"/>
          </a:solidFill>
          <a:round/>
          <a:headEnd/>
          <a:tailEnd/>
        </a:ln>
      </xdr:spPr>
    </xdr:sp>
    <xdr:clientData/>
  </xdr:twoCellAnchor>
  <xdr:twoCellAnchor>
    <xdr:from>
      <xdr:col>33</xdr:col>
      <xdr:colOff>0</xdr:colOff>
      <xdr:row>47</xdr:row>
      <xdr:rowOff>9525</xdr:rowOff>
    </xdr:from>
    <xdr:to>
      <xdr:col>33</xdr:col>
      <xdr:colOff>0</xdr:colOff>
      <xdr:row>47</xdr:row>
      <xdr:rowOff>685800</xdr:rowOff>
    </xdr:to>
    <xdr:sp macro="" textlink="">
      <xdr:nvSpPr>
        <xdr:cNvPr id="4" name="Line 1">
          <a:extLst>
            <a:ext uri="{FF2B5EF4-FFF2-40B4-BE49-F238E27FC236}">
              <a16:creationId xmlns:a16="http://schemas.microsoft.com/office/drawing/2014/main" id="{99562EC5-981F-428E-8829-8C3CA83A9B27}"/>
            </a:ext>
          </a:extLst>
        </xdr:cNvPr>
        <xdr:cNvSpPr>
          <a:spLocks noChangeShapeType="1"/>
        </xdr:cNvSpPr>
      </xdr:nvSpPr>
      <xdr:spPr bwMode="auto">
        <a:xfrm>
          <a:off x="48853725" y="31556325"/>
          <a:ext cx="0" cy="266700"/>
        </a:xfrm>
        <a:prstGeom prst="line">
          <a:avLst/>
        </a:prstGeom>
        <a:noFill/>
        <a:ln w="9525">
          <a:solidFill>
            <a:srgbClr val="000000"/>
          </a:solidFill>
          <a:round/>
          <a:headEnd/>
          <a:tailEnd/>
        </a:ln>
      </xdr:spPr>
    </xdr:sp>
    <xdr:clientData/>
  </xdr:twoCellAnchor>
  <xdr:twoCellAnchor>
    <xdr:from>
      <xdr:col>33</xdr:col>
      <xdr:colOff>0</xdr:colOff>
      <xdr:row>28</xdr:row>
      <xdr:rowOff>9525</xdr:rowOff>
    </xdr:from>
    <xdr:to>
      <xdr:col>33</xdr:col>
      <xdr:colOff>0</xdr:colOff>
      <xdr:row>28</xdr:row>
      <xdr:rowOff>685800</xdr:rowOff>
    </xdr:to>
    <xdr:sp macro="" textlink="">
      <xdr:nvSpPr>
        <xdr:cNvPr id="5" name="Line 1">
          <a:extLst>
            <a:ext uri="{FF2B5EF4-FFF2-40B4-BE49-F238E27FC236}">
              <a16:creationId xmlns:a16="http://schemas.microsoft.com/office/drawing/2014/main" id="{FC143045-E714-4651-8BA1-02C19BD8C4D3}"/>
            </a:ext>
          </a:extLst>
        </xdr:cNvPr>
        <xdr:cNvSpPr>
          <a:spLocks noChangeShapeType="1"/>
        </xdr:cNvSpPr>
      </xdr:nvSpPr>
      <xdr:spPr bwMode="auto">
        <a:xfrm>
          <a:off x="48853725" y="23355300"/>
          <a:ext cx="0" cy="26670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tabSelected="1" view="pageBreakPreview" zoomScaleNormal="115" zoomScaleSheetLayoutView="100" workbookViewId="0"/>
  </sheetViews>
  <sheetFormatPr defaultColWidth="8.875" defaultRowHeight="18.75" x14ac:dyDescent="0.15"/>
  <cols>
    <col min="1" max="1" width="1.875" style="323" customWidth="1"/>
    <col min="2" max="43" width="4.625" style="323" customWidth="1"/>
    <col min="44" max="16384" width="8.875" style="323"/>
  </cols>
  <sheetData>
    <row r="1" spans="1:4" x14ac:dyDescent="0.15">
      <c r="A1" s="323" t="s">
        <v>189</v>
      </c>
    </row>
    <row r="2" spans="1:4" ht="12.95" customHeight="1" x14ac:dyDescent="0.15"/>
    <row r="3" spans="1:4" ht="12.95" customHeight="1" x14ac:dyDescent="0.15"/>
    <row r="4" spans="1:4" x14ac:dyDescent="0.15">
      <c r="B4" s="326" t="s">
        <v>190</v>
      </c>
    </row>
    <row r="5" spans="1:4" x14ac:dyDescent="0.15">
      <c r="C5" s="324" t="s">
        <v>200</v>
      </c>
    </row>
    <row r="6" spans="1:4" x14ac:dyDescent="0.15">
      <c r="C6" s="324" t="s">
        <v>201</v>
      </c>
    </row>
    <row r="7" spans="1:4" x14ac:dyDescent="0.15">
      <c r="C7" s="324" t="s">
        <v>202</v>
      </c>
    </row>
    <row r="8" spans="1:4" x14ac:dyDescent="0.15">
      <c r="C8" s="324" t="s">
        <v>203</v>
      </c>
    </row>
    <row r="10" spans="1:4" x14ac:dyDescent="0.15">
      <c r="B10" s="326" t="s">
        <v>191</v>
      </c>
    </row>
    <row r="11" spans="1:4" x14ac:dyDescent="0.15">
      <c r="C11" s="323" t="s">
        <v>204</v>
      </c>
    </row>
    <row r="12" spans="1:4" x14ac:dyDescent="0.15">
      <c r="D12" s="323" t="s">
        <v>205</v>
      </c>
    </row>
    <row r="13" spans="1:4" x14ac:dyDescent="0.15">
      <c r="D13" s="323" t="s">
        <v>194</v>
      </c>
    </row>
  </sheetData>
  <phoneticPr fontId="3"/>
  <pageMargins left="0.7" right="0.7" top="0.75" bottom="0.75" header="0.3" footer="0.3"/>
  <pageSetup paperSize="9" scale="7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AH60"/>
  <sheetViews>
    <sheetView showGridLines="0" view="pageBreakPreview" zoomScale="85" zoomScaleNormal="85" zoomScaleSheetLayoutView="85" zoomScalePageLayoutView="55" workbookViewId="0">
      <selection sqref="A1:AG1"/>
    </sheetView>
  </sheetViews>
  <sheetFormatPr defaultColWidth="9" defaultRowHeight="13.5" x14ac:dyDescent="0.15"/>
  <cols>
    <col min="1" max="3" width="3.625" style="1" customWidth="1"/>
    <col min="4" max="4" width="56.125" style="1" customWidth="1"/>
    <col min="5" max="5" width="23.5" style="1" customWidth="1"/>
    <col min="6" max="6" width="9.125" style="1" customWidth="1"/>
    <col min="7" max="7" width="15.625" style="1" customWidth="1"/>
    <col min="8" max="8" width="20.625" style="1" customWidth="1"/>
    <col min="9" max="9" width="23.5" style="1" customWidth="1"/>
    <col min="10" max="10" width="9.125" style="1" customWidth="1"/>
    <col min="11" max="11" width="15.625" style="1" customWidth="1"/>
    <col min="12" max="13" width="20.625" style="1" customWidth="1"/>
    <col min="14" max="14" width="9.125" style="1" customWidth="1"/>
    <col min="15" max="17" width="20.625" style="1" customWidth="1"/>
    <col min="18" max="18" width="9.125" style="1" customWidth="1"/>
    <col min="19" max="21" width="20.625" style="1" customWidth="1"/>
    <col min="22" max="22" width="9.125" style="1" customWidth="1"/>
    <col min="23" max="25" width="20.625" style="1" customWidth="1"/>
    <col min="26" max="26" width="9.125" style="1" customWidth="1"/>
    <col min="27" max="29" width="20.625" style="1" customWidth="1"/>
    <col min="30" max="30" width="9.125" style="1" customWidth="1"/>
    <col min="31" max="32" width="20.625" style="1" customWidth="1"/>
    <col min="33" max="33" width="60.875" style="1" customWidth="1"/>
    <col min="34" max="16384" width="9" style="1"/>
  </cols>
  <sheetData>
    <row r="1" spans="1:34" ht="25.5" customHeight="1" x14ac:dyDescent="0.15">
      <c r="A1" s="329" t="s">
        <v>112</v>
      </c>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9"/>
    </row>
    <row r="2" spans="1:34" ht="21.95" customHeight="1" thickBot="1" x14ac:dyDescent="0.2">
      <c r="A2" t="s">
        <v>23</v>
      </c>
    </row>
    <row r="3" spans="1:34" ht="21.95" customHeight="1" thickTop="1" thickBot="1" x14ac:dyDescent="0.2">
      <c r="A3" s="330" t="s">
        <v>0</v>
      </c>
      <c r="B3" s="331"/>
      <c r="C3" s="331"/>
      <c r="D3" s="332"/>
      <c r="E3" s="336" t="s">
        <v>85</v>
      </c>
      <c r="F3" s="337"/>
      <c r="G3" s="337"/>
      <c r="H3" s="337"/>
      <c r="I3" s="338" t="s">
        <v>86</v>
      </c>
      <c r="J3" s="339"/>
      <c r="K3" s="339"/>
      <c r="L3" s="339"/>
      <c r="M3" s="338" t="s">
        <v>110</v>
      </c>
      <c r="N3" s="339"/>
      <c r="O3" s="339"/>
      <c r="P3" s="339"/>
      <c r="Q3" s="338" t="s">
        <v>111</v>
      </c>
      <c r="R3" s="339"/>
      <c r="S3" s="339"/>
      <c r="T3" s="339"/>
      <c r="U3" s="338" t="s">
        <v>113</v>
      </c>
      <c r="V3" s="339"/>
      <c r="W3" s="339"/>
      <c r="X3" s="339"/>
      <c r="Y3" s="338" t="s">
        <v>114</v>
      </c>
      <c r="Z3" s="339"/>
      <c r="AA3" s="339"/>
      <c r="AB3" s="339"/>
      <c r="AC3" s="338" t="s">
        <v>115</v>
      </c>
      <c r="AD3" s="339"/>
      <c r="AE3" s="339"/>
      <c r="AF3" s="339"/>
      <c r="AG3" s="340" t="s">
        <v>47</v>
      </c>
    </row>
    <row r="4" spans="1:34" ht="21.95" customHeight="1" thickBot="1" x14ac:dyDescent="0.2">
      <c r="A4" s="333"/>
      <c r="B4" s="334"/>
      <c r="C4" s="334"/>
      <c r="D4" s="335"/>
      <c r="E4" s="169" t="s">
        <v>46</v>
      </c>
      <c r="F4" s="170" t="s">
        <v>62</v>
      </c>
      <c r="G4" s="171" t="s">
        <v>48</v>
      </c>
      <c r="H4" s="168" t="s">
        <v>21</v>
      </c>
      <c r="I4" s="173" t="s">
        <v>46</v>
      </c>
      <c r="J4" s="174" t="s">
        <v>62</v>
      </c>
      <c r="K4" s="175" t="s">
        <v>48</v>
      </c>
      <c r="L4" s="176" t="s">
        <v>21</v>
      </c>
      <c r="M4" s="173" t="s">
        <v>46</v>
      </c>
      <c r="N4" s="174" t="s">
        <v>62</v>
      </c>
      <c r="O4" s="175" t="s">
        <v>48</v>
      </c>
      <c r="P4" s="176" t="s">
        <v>21</v>
      </c>
      <c r="Q4" s="173" t="s">
        <v>46</v>
      </c>
      <c r="R4" s="174" t="s">
        <v>62</v>
      </c>
      <c r="S4" s="175" t="s">
        <v>48</v>
      </c>
      <c r="T4" s="176" t="s">
        <v>21</v>
      </c>
      <c r="U4" s="173" t="s">
        <v>46</v>
      </c>
      <c r="V4" s="174" t="s">
        <v>62</v>
      </c>
      <c r="W4" s="175" t="s">
        <v>48</v>
      </c>
      <c r="X4" s="176" t="s">
        <v>21</v>
      </c>
      <c r="Y4" s="173" t="s">
        <v>46</v>
      </c>
      <c r="Z4" s="174" t="s">
        <v>62</v>
      </c>
      <c r="AA4" s="175" t="s">
        <v>48</v>
      </c>
      <c r="AB4" s="176" t="s">
        <v>21</v>
      </c>
      <c r="AC4" s="173" t="s">
        <v>46</v>
      </c>
      <c r="AD4" s="174" t="s">
        <v>62</v>
      </c>
      <c r="AE4" s="175" t="s">
        <v>48</v>
      </c>
      <c r="AF4" s="176" t="s">
        <v>21</v>
      </c>
      <c r="AG4" s="341"/>
    </row>
    <row r="5" spans="1:34" ht="21.95" customHeight="1" thickTop="1" x14ac:dyDescent="0.15">
      <c r="A5" s="93" t="s">
        <v>116</v>
      </c>
      <c r="B5" s="33"/>
      <c r="C5" s="35"/>
      <c r="D5" s="33"/>
      <c r="E5" s="212"/>
      <c r="F5" s="108"/>
      <c r="G5" s="109"/>
      <c r="H5" s="145">
        <f>SUBTOTAL(109,H6:H7)</f>
        <v>0</v>
      </c>
      <c r="I5" s="212"/>
      <c r="J5" s="108"/>
      <c r="K5" s="109"/>
      <c r="L5" s="145">
        <f>SUBTOTAL(109,L6:L7)</f>
        <v>0</v>
      </c>
      <c r="M5" s="224"/>
      <c r="N5" s="108"/>
      <c r="O5" s="109"/>
      <c r="P5" s="145">
        <f>SUBTOTAL(109,P6:P7)</f>
        <v>0</v>
      </c>
      <c r="Q5" s="224"/>
      <c r="R5" s="108"/>
      <c r="S5" s="109"/>
      <c r="T5" s="145">
        <f>SUBTOTAL(109,T6:T7)</f>
        <v>0</v>
      </c>
      <c r="U5" s="224"/>
      <c r="V5" s="108"/>
      <c r="W5" s="109"/>
      <c r="X5" s="145">
        <f>SUBTOTAL(109,X6:X7)</f>
        <v>0</v>
      </c>
      <c r="Y5" s="224"/>
      <c r="Z5" s="108"/>
      <c r="AA5" s="109"/>
      <c r="AB5" s="145">
        <f>SUBTOTAL(109,AB6:AB7)</f>
        <v>0</v>
      </c>
      <c r="AC5" s="224"/>
      <c r="AD5" s="108"/>
      <c r="AE5" s="109"/>
      <c r="AF5" s="145">
        <f>SUBTOTAL(109,AF6:AF7)</f>
        <v>0</v>
      </c>
      <c r="AG5" s="94"/>
    </row>
    <row r="6" spans="1:34" ht="21.95" customHeight="1" x14ac:dyDescent="0.15">
      <c r="A6" s="99"/>
      <c r="B6" s="103" t="s">
        <v>64</v>
      </c>
      <c r="C6" s="105"/>
      <c r="D6" s="105"/>
      <c r="E6" s="208"/>
      <c r="F6" s="106"/>
      <c r="G6" s="107"/>
      <c r="H6" s="146">
        <f>E6*G6</f>
        <v>0</v>
      </c>
      <c r="I6" s="208"/>
      <c r="J6" s="106"/>
      <c r="K6" s="107"/>
      <c r="L6" s="146">
        <f>I6*K6</f>
        <v>0</v>
      </c>
      <c r="M6" s="219"/>
      <c r="N6" s="106"/>
      <c r="O6" s="107"/>
      <c r="P6" s="146">
        <f>M6*O6</f>
        <v>0</v>
      </c>
      <c r="Q6" s="219"/>
      <c r="R6" s="106"/>
      <c r="S6" s="107"/>
      <c r="T6" s="146">
        <f>Q6*S6</f>
        <v>0</v>
      </c>
      <c r="U6" s="219"/>
      <c r="V6" s="106"/>
      <c r="W6" s="107"/>
      <c r="X6" s="146">
        <f>U6*W6</f>
        <v>0</v>
      </c>
      <c r="Y6" s="219"/>
      <c r="Z6" s="106"/>
      <c r="AA6" s="107"/>
      <c r="AB6" s="146">
        <f>Y6*AA6</f>
        <v>0</v>
      </c>
      <c r="AC6" s="219"/>
      <c r="AD6" s="106"/>
      <c r="AE6" s="107"/>
      <c r="AF6" s="146">
        <f>AC6*AE6</f>
        <v>0</v>
      </c>
      <c r="AG6" s="97"/>
    </row>
    <row r="7" spans="1:34" ht="21.95" customHeight="1" x14ac:dyDescent="0.15">
      <c r="A7" s="102"/>
      <c r="B7" s="104" t="s">
        <v>63</v>
      </c>
      <c r="C7" s="105"/>
      <c r="D7" s="105"/>
      <c r="E7" s="213"/>
      <c r="F7" s="206"/>
      <c r="G7" s="207"/>
      <c r="H7" s="146">
        <f>E7*G7</f>
        <v>0</v>
      </c>
      <c r="I7" s="213"/>
      <c r="J7" s="206"/>
      <c r="K7" s="207"/>
      <c r="L7" s="146">
        <f>I7*K7</f>
        <v>0</v>
      </c>
      <c r="M7" s="222"/>
      <c r="N7" s="206"/>
      <c r="O7" s="207"/>
      <c r="P7" s="146">
        <f>M7*O7</f>
        <v>0</v>
      </c>
      <c r="Q7" s="222"/>
      <c r="R7" s="206"/>
      <c r="S7" s="207"/>
      <c r="T7" s="146">
        <f>Q7*S7</f>
        <v>0</v>
      </c>
      <c r="U7" s="222"/>
      <c r="V7" s="206"/>
      <c r="W7" s="207"/>
      <c r="X7" s="146">
        <f>U7*W7</f>
        <v>0</v>
      </c>
      <c r="Y7" s="222"/>
      <c r="Z7" s="206"/>
      <c r="AA7" s="207"/>
      <c r="AB7" s="146">
        <f>Y7*AA7</f>
        <v>0</v>
      </c>
      <c r="AC7" s="222"/>
      <c r="AD7" s="206"/>
      <c r="AE7" s="207"/>
      <c r="AF7" s="146">
        <f>AC7*AE7</f>
        <v>0</v>
      </c>
      <c r="AG7" s="5"/>
    </row>
    <row r="8" spans="1:34" ht="21.95" customHeight="1" x14ac:dyDescent="0.15">
      <c r="A8" s="93" t="s">
        <v>117</v>
      </c>
      <c r="B8" s="268"/>
      <c r="C8" s="268"/>
      <c r="D8" s="268"/>
      <c r="E8" s="269"/>
      <c r="F8" s="270"/>
      <c r="G8" s="271"/>
      <c r="H8" s="272">
        <f>SUBTOTAL(109,H9:H12)</f>
        <v>0</v>
      </c>
      <c r="I8" s="269"/>
      <c r="J8" s="270"/>
      <c r="K8" s="271"/>
      <c r="L8" s="272">
        <f>SUBTOTAL(109,L9:L12)</f>
        <v>0</v>
      </c>
      <c r="M8" s="273"/>
      <c r="N8" s="270"/>
      <c r="O8" s="271"/>
      <c r="P8" s="272">
        <f>SUBTOTAL(109,P9:P12)</f>
        <v>0</v>
      </c>
      <c r="Q8" s="273"/>
      <c r="R8" s="270"/>
      <c r="S8" s="271"/>
      <c r="T8" s="272">
        <f>SUBTOTAL(109,T9:T12)</f>
        <v>0</v>
      </c>
      <c r="U8" s="273"/>
      <c r="V8" s="270"/>
      <c r="W8" s="271"/>
      <c r="X8" s="272">
        <f>SUBTOTAL(109,X9:X12)</f>
        <v>0</v>
      </c>
      <c r="Y8" s="273"/>
      <c r="Z8" s="270"/>
      <c r="AA8" s="271"/>
      <c r="AB8" s="272">
        <f>SUBTOTAL(109,AB9:AB12)</f>
        <v>0</v>
      </c>
      <c r="AC8" s="273"/>
      <c r="AD8" s="270"/>
      <c r="AE8" s="271"/>
      <c r="AF8" s="272">
        <f>SUBTOTAL(109,AF9:AF12)</f>
        <v>0</v>
      </c>
      <c r="AG8" s="274"/>
    </row>
    <row r="9" spans="1:34" ht="21.95" customHeight="1" x14ac:dyDescent="0.15">
      <c r="A9" s="99"/>
      <c r="B9" s="95" t="s">
        <v>192</v>
      </c>
      <c r="C9" s="96"/>
      <c r="D9" s="96"/>
      <c r="E9" s="208"/>
      <c r="F9" s="106"/>
      <c r="G9" s="107"/>
      <c r="H9" s="146">
        <f>SUM(H10:H11)</f>
        <v>0</v>
      </c>
      <c r="I9" s="208"/>
      <c r="J9" s="106"/>
      <c r="K9" s="107"/>
      <c r="L9" s="146">
        <f>SUM(L10:L11)</f>
        <v>0</v>
      </c>
      <c r="M9" s="219"/>
      <c r="N9" s="106"/>
      <c r="O9" s="107"/>
      <c r="P9" s="146">
        <f>SUM(P10:P11)</f>
        <v>0</v>
      </c>
      <c r="Q9" s="219"/>
      <c r="R9" s="106"/>
      <c r="S9" s="107"/>
      <c r="T9" s="146">
        <f>SUM(T10:T11)</f>
        <v>0</v>
      </c>
      <c r="U9" s="219"/>
      <c r="V9" s="106"/>
      <c r="W9" s="107"/>
      <c r="X9" s="146">
        <f>SUM(X10:X11)</f>
        <v>0</v>
      </c>
      <c r="Y9" s="219"/>
      <c r="Z9" s="106"/>
      <c r="AA9" s="107"/>
      <c r="AB9" s="146">
        <f>SUM(AB10:AB11)</f>
        <v>0</v>
      </c>
      <c r="AC9" s="219"/>
      <c r="AD9" s="106"/>
      <c r="AE9" s="107"/>
      <c r="AF9" s="146">
        <f>SUM(AF10:AF11)</f>
        <v>0</v>
      </c>
      <c r="AG9" s="97"/>
    </row>
    <row r="10" spans="1:34" ht="21.95" customHeight="1" x14ac:dyDescent="0.15">
      <c r="A10" s="99"/>
      <c r="B10" s="100"/>
      <c r="C10" s="114" t="s">
        <v>193</v>
      </c>
      <c r="D10" s="115"/>
      <c r="E10" s="209"/>
      <c r="F10" s="116"/>
      <c r="G10" s="117"/>
      <c r="H10" s="147">
        <f t="shared" ref="H10:H11" si="0">E10*G10</f>
        <v>0</v>
      </c>
      <c r="I10" s="209"/>
      <c r="J10" s="116"/>
      <c r="K10" s="117"/>
      <c r="L10" s="147">
        <f t="shared" ref="L10:L11" si="1">I10*K10</f>
        <v>0</v>
      </c>
      <c r="M10" s="220"/>
      <c r="N10" s="116"/>
      <c r="O10" s="117"/>
      <c r="P10" s="147">
        <f t="shared" ref="P10:P11" si="2">M10*O10</f>
        <v>0</v>
      </c>
      <c r="Q10" s="220"/>
      <c r="R10" s="116"/>
      <c r="S10" s="117"/>
      <c r="T10" s="147">
        <f t="shared" ref="T10:T11" si="3">Q10*S10</f>
        <v>0</v>
      </c>
      <c r="U10" s="220"/>
      <c r="V10" s="116"/>
      <c r="W10" s="117"/>
      <c r="X10" s="147">
        <f t="shared" ref="X10:X11" si="4">U10*W10</f>
        <v>0</v>
      </c>
      <c r="Y10" s="220"/>
      <c r="Z10" s="116"/>
      <c r="AA10" s="117"/>
      <c r="AB10" s="147">
        <f t="shared" ref="AB10:AB11" si="5">Y10*AA10</f>
        <v>0</v>
      </c>
      <c r="AC10" s="220"/>
      <c r="AD10" s="116"/>
      <c r="AE10" s="117"/>
      <c r="AF10" s="147">
        <f t="shared" ref="AF10:AF11" si="6">AC10*AE10</f>
        <v>0</v>
      </c>
      <c r="AG10" s="118"/>
    </row>
    <row r="11" spans="1:34" ht="21.95" customHeight="1" x14ac:dyDescent="0.15">
      <c r="A11" s="99"/>
      <c r="B11" s="101"/>
      <c r="C11" s="124" t="s">
        <v>63</v>
      </c>
      <c r="D11" s="125"/>
      <c r="E11" s="210"/>
      <c r="F11" s="126"/>
      <c r="G11" s="127"/>
      <c r="H11" s="149">
        <f t="shared" si="0"/>
        <v>0</v>
      </c>
      <c r="I11" s="210"/>
      <c r="J11" s="126"/>
      <c r="K11" s="127"/>
      <c r="L11" s="149">
        <f t="shared" si="1"/>
        <v>0</v>
      </c>
      <c r="M11" s="221"/>
      <c r="N11" s="126"/>
      <c r="O11" s="127"/>
      <c r="P11" s="149">
        <f t="shared" si="2"/>
        <v>0</v>
      </c>
      <c r="Q11" s="221"/>
      <c r="R11" s="126"/>
      <c r="S11" s="127"/>
      <c r="T11" s="149">
        <f t="shared" si="3"/>
        <v>0</v>
      </c>
      <c r="U11" s="221"/>
      <c r="V11" s="126"/>
      <c r="W11" s="127"/>
      <c r="X11" s="149">
        <f t="shared" si="4"/>
        <v>0</v>
      </c>
      <c r="Y11" s="221"/>
      <c r="Z11" s="126"/>
      <c r="AA11" s="127"/>
      <c r="AB11" s="149">
        <f t="shared" si="5"/>
        <v>0</v>
      </c>
      <c r="AC11" s="221"/>
      <c r="AD11" s="126"/>
      <c r="AE11" s="127"/>
      <c r="AF11" s="149">
        <f t="shared" si="6"/>
        <v>0</v>
      </c>
      <c r="AG11" s="128"/>
    </row>
    <row r="12" spans="1:34" ht="21.95" customHeight="1" x14ac:dyDescent="0.15">
      <c r="A12" s="102"/>
      <c r="B12" s="98" t="s">
        <v>63</v>
      </c>
      <c r="C12" s="98"/>
      <c r="D12" s="96"/>
      <c r="E12" s="208"/>
      <c r="F12" s="106"/>
      <c r="G12" s="107"/>
      <c r="H12" s="146">
        <f t="shared" ref="H12:H28" si="7">E12*G12</f>
        <v>0</v>
      </c>
      <c r="I12" s="208"/>
      <c r="J12" s="106"/>
      <c r="K12" s="107"/>
      <c r="L12" s="146">
        <f t="shared" ref="L12:L28" si="8">I12*K12</f>
        <v>0</v>
      </c>
      <c r="M12" s="219"/>
      <c r="N12" s="106"/>
      <c r="O12" s="107"/>
      <c r="P12" s="146">
        <f t="shared" ref="P12:P28" si="9">M12*O12</f>
        <v>0</v>
      </c>
      <c r="Q12" s="219"/>
      <c r="R12" s="106"/>
      <c r="S12" s="107"/>
      <c r="T12" s="146">
        <f t="shared" ref="T12:T28" si="10">Q12*S12</f>
        <v>0</v>
      </c>
      <c r="U12" s="219"/>
      <c r="V12" s="106"/>
      <c r="W12" s="107"/>
      <c r="X12" s="146">
        <f t="shared" ref="X12:X28" si="11">U12*W12</f>
        <v>0</v>
      </c>
      <c r="Y12" s="219"/>
      <c r="Z12" s="106"/>
      <c r="AA12" s="107"/>
      <c r="AB12" s="146">
        <f t="shared" ref="AB12:AB28" si="12">Y12*AA12</f>
        <v>0</v>
      </c>
      <c r="AC12" s="219"/>
      <c r="AD12" s="106"/>
      <c r="AE12" s="107"/>
      <c r="AF12" s="146">
        <f t="shared" ref="AF12:AF28" si="13">AC12*AE12</f>
        <v>0</v>
      </c>
      <c r="AG12" s="97"/>
    </row>
    <row r="13" spans="1:34" ht="21.95" customHeight="1" x14ac:dyDescent="0.15">
      <c r="A13" s="31" t="s">
        <v>118</v>
      </c>
      <c r="B13" s="33"/>
      <c r="C13" s="33"/>
      <c r="D13" s="33"/>
      <c r="E13" s="212"/>
      <c r="F13" s="108"/>
      <c r="G13" s="109"/>
      <c r="H13" s="145">
        <f>SUBTOTAL(109,H14:H19)</f>
        <v>0</v>
      </c>
      <c r="I13" s="212"/>
      <c r="J13" s="108"/>
      <c r="K13" s="109"/>
      <c r="L13" s="145">
        <f>SUBTOTAL(109,L14:L19)</f>
        <v>0</v>
      </c>
      <c r="M13" s="224"/>
      <c r="N13" s="108"/>
      <c r="O13" s="109"/>
      <c r="P13" s="145">
        <f>SUBTOTAL(109,P14:P19)</f>
        <v>0</v>
      </c>
      <c r="Q13" s="224"/>
      <c r="R13" s="108"/>
      <c r="S13" s="109"/>
      <c r="T13" s="145">
        <f>SUBTOTAL(109,T14:T19)</f>
        <v>0</v>
      </c>
      <c r="U13" s="224"/>
      <c r="V13" s="108"/>
      <c r="W13" s="109"/>
      <c r="X13" s="145">
        <f>SUBTOTAL(109,X14:X19)</f>
        <v>0</v>
      </c>
      <c r="Y13" s="224"/>
      <c r="Z13" s="108"/>
      <c r="AA13" s="109"/>
      <c r="AB13" s="145">
        <f>SUBTOTAL(109,AB14:AB19)</f>
        <v>0</v>
      </c>
      <c r="AC13" s="224"/>
      <c r="AD13" s="108"/>
      <c r="AE13" s="109"/>
      <c r="AF13" s="145">
        <f>SUBTOTAL(109,AF14:AF19)</f>
        <v>0</v>
      </c>
      <c r="AG13" s="94"/>
    </row>
    <row r="14" spans="1:34" ht="21.95" customHeight="1" x14ac:dyDescent="0.15">
      <c r="A14" s="99"/>
      <c r="B14" s="95" t="s">
        <v>65</v>
      </c>
      <c r="C14" s="96"/>
      <c r="D14" s="96"/>
      <c r="E14" s="208"/>
      <c r="F14" s="106"/>
      <c r="G14" s="107"/>
      <c r="H14" s="146">
        <f>SUM(H15:H18)</f>
        <v>0</v>
      </c>
      <c r="I14" s="208"/>
      <c r="J14" s="106"/>
      <c r="K14" s="107"/>
      <c r="L14" s="146">
        <f>SUM(L15:L18)</f>
        <v>0</v>
      </c>
      <c r="M14" s="219"/>
      <c r="N14" s="106"/>
      <c r="O14" s="107"/>
      <c r="P14" s="146">
        <f>SUM(P15:P18)</f>
        <v>0</v>
      </c>
      <c r="Q14" s="219"/>
      <c r="R14" s="106"/>
      <c r="S14" s="107"/>
      <c r="T14" s="146">
        <f>SUM(T15:T18)</f>
        <v>0</v>
      </c>
      <c r="U14" s="219"/>
      <c r="V14" s="106"/>
      <c r="W14" s="107"/>
      <c r="X14" s="146">
        <f>SUM(X15:X18)</f>
        <v>0</v>
      </c>
      <c r="Y14" s="219"/>
      <c r="Z14" s="106"/>
      <c r="AA14" s="107"/>
      <c r="AB14" s="146">
        <f>SUM(AB15:AB18)</f>
        <v>0</v>
      </c>
      <c r="AC14" s="219"/>
      <c r="AD14" s="106"/>
      <c r="AE14" s="107"/>
      <c r="AF14" s="146">
        <f>SUM(AF15:AF18)</f>
        <v>0</v>
      </c>
      <c r="AG14" s="97"/>
    </row>
    <row r="15" spans="1:34" ht="21.95" customHeight="1" x14ac:dyDescent="0.15">
      <c r="A15" s="99"/>
      <c r="B15" s="100"/>
      <c r="C15" s="114" t="s">
        <v>66</v>
      </c>
      <c r="D15" s="115"/>
      <c r="E15" s="209"/>
      <c r="F15" s="116"/>
      <c r="G15" s="117"/>
      <c r="H15" s="147">
        <f t="shared" si="7"/>
        <v>0</v>
      </c>
      <c r="I15" s="209"/>
      <c r="J15" s="116"/>
      <c r="K15" s="117"/>
      <c r="L15" s="147">
        <f t="shared" si="8"/>
        <v>0</v>
      </c>
      <c r="M15" s="220"/>
      <c r="N15" s="116"/>
      <c r="O15" s="117"/>
      <c r="P15" s="147">
        <f t="shared" si="9"/>
        <v>0</v>
      </c>
      <c r="Q15" s="220"/>
      <c r="R15" s="116"/>
      <c r="S15" s="117"/>
      <c r="T15" s="147">
        <f t="shared" si="10"/>
        <v>0</v>
      </c>
      <c r="U15" s="220"/>
      <c r="V15" s="116"/>
      <c r="W15" s="117"/>
      <c r="X15" s="147">
        <f t="shared" si="11"/>
        <v>0</v>
      </c>
      <c r="Y15" s="220"/>
      <c r="Z15" s="116"/>
      <c r="AA15" s="117"/>
      <c r="AB15" s="147">
        <f t="shared" si="12"/>
        <v>0</v>
      </c>
      <c r="AC15" s="220"/>
      <c r="AD15" s="116"/>
      <c r="AE15" s="117"/>
      <c r="AF15" s="147">
        <f t="shared" si="13"/>
        <v>0</v>
      </c>
      <c r="AG15" s="118"/>
    </row>
    <row r="16" spans="1:34" ht="21.95" customHeight="1" x14ac:dyDescent="0.15">
      <c r="A16" s="99"/>
      <c r="B16" s="100"/>
      <c r="C16" s="119" t="s">
        <v>68</v>
      </c>
      <c r="D16" s="120"/>
      <c r="E16" s="211"/>
      <c r="F16" s="121"/>
      <c r="G16" s="122"/>
      <c r="H16" s="148">
        <f t="shared" si="7"/>
        <v>0</v>
      </c>
      <c r="I16" s="211"/>
      <c r="J16" s="121"/>
      <c r="K16" s="122"/>
      <c r="L16" s="148">
        <f t="shared" si="8"/>
        <v>0</v>
      </c>
      <c r="M16" s="223"/>
      <c r="N16" s="121"/>
      <c r="O16" s="122"/>
      <c r="P16" s="148">
        <f t="shared" si="9"/>
        <v>0</v>
      </c>
      <c r="Q16" s="223"/>
      <c r="R16" s="121"/>
      <c r="S16" s="122"/>
      <c r="T16" s="148">
        <f t="shared" si="10"/>
        <v>0</v>
      </c>
      <c r="U16" s="223"/>
      <c r="V16" s="121"/>
      <c r="W16" s="122"/>
      <c r="X16" s="148">
        <f t="shared" si="11"/>
        <v>0</v>
      </c>
      <c r="Y16" s="223"/>
      <c r="Z16" s="121"/>
      <c r="AA16" s="122"/>
      <c r="AB16" s="148">
        <f t="shared" si="12"/>
        <v>0</v>
      </c>
      <c r="AC16" s="223"/>
      <c r="AD16" s="121"/>
      <c r="AE16" s="122"/>
      <c r="AF16" s="148">
        <f t="shared" si="13"/>
        <v>0</v>
      </c>
      <c r="AG16" s="123"/>
    </row>
    <row r="17" spans="1:33" ht="21.95" customHeight="1" x14ac:dyDescent="0.15">
      <c r="A17" s="99"/>
      <c r="B17" s="100"/>
      <c r="C17" s="119" t="s">
        <v>67</v>
      </c>
      <c r="D17" s="120"/>
      <c r="E17" s="211"/>
      <c r="F17" s="121"/>
      <c r="G17" s="122"/>
      <c r="H17" s="148">
        <f t="shared" si="7"/>
        <v>0</v>
      </c>
      <c r="I17" s="211"/>
      <c r="J17" s="121"/>
      <c r="K17" s="122"/>
      <c r="L17" s="148">
        <f t="shared" si="8"/>
        <v>0</v>
      </c>
      <c r="M17" s="223"/>
      <c r="N17" s="121"/>
      <c r="O17" s="122"/>
      <c r="P17" s="148">
        <f t="shared" si="9"/>
        <v>0</v>
      </c>
      <c r="Q17" s="223"/>
      <c r="R17" s="121"/>
      <c r="S17" s="122"/>
      <c r="T17" s="148">
        <f t="shared" si="10"/>
        <v>0</v>
      </c>
      <c r="U17" s="223"/>
      <c r="V17" s="121"/>
      <c r="W17" s="122"/>
      <c r="X17" s="148">
        <f t="shared" si="11"/>
        <v>0</v>
      </c>
      <c r="Y17" s="223"/>
      <c r="Z17" s="121"/>
      <c r="AA17" s="122"/>
      <c r="AB17" s="148">
        <f t="shared" si="12"/>
        <v>0</v>
      </c>
      <c r="AC17" s="223"/>
      <c r="AD17" s="121"/>
      <c r="AE17" s="122"/>
      <c r="AF17" s="148">
        <f t="shared" si="13"/>
        <v>0</v>
      </c>
      <c r="AG17" s="123"/>
    </row>
    <row r="18" spans="1:33" ht="21.95" customHeight="1" x14ac:dyDescent="0.15">
      <c r="A18" s="99"/>
      <c r="B18" s="101"/>
      <c r="C18" s="124" t="s">
        <v>63</v>
      </c>
      <c r="D18" s="125"/>
      <c r="E18" s="210"/>
      <c r="F18" s="126"/>
      <c r="G18" s="127"/>
      <c r="H18" s="149">
        <f t="shared" si="7"/>
        <v>0</v>
      </c>
      <c r="I18" s="210"/>
      <c r="J18" s="126"/>
      <c r="K18" s="127"/>
      <c r="L18" s="149">
        <f t="shared" si="8"/>
        <v>0</v>
      </c>
      <c r="M18" s="221"/>
      <c r="N18" s="126"/>
      <c r="O18" s="127"/>
      <c r="P18" s="149">
        <f t="shared" si="9"/>
        <v>0</v>
      </c>
      <c r="Q18" s="221"/>
      <c r="R18" s="126"/>
      <c r="S18" s="127"/>
      <c r="T18" s="149">
        <f t="shared" si="10"/>
        <v>0</v>
      </c>
      <c r="U18" s="221"/>
      <c r="V18" s="126"/>
      <c r="W18" s="127"/>
      <c r="X18" s="149">
        <f t="shared" si="11"/>
        <v>0</v>
      </c>
      <c r="Y18" s="221"/>
      <c r="Z18" s="126"/>
      <c r="AA18" s="127"/>
      <c r="AB18" s="149">
        <f t="shared" si="12"/>
        <v>0</v>
      </c>
      <c r="AC18" s="221"/>
      <c r="AD18" s="126"/>
      <c r="AE18" s="127"/>
      <c r="AF18" s="149">
        <f t="shared" si="13"/>
        <v>0</v>
      </c>
      <c r="AG18" s="128"/>
    </row>
    <row r="19" spans="1:33" ht="21.95" customHeight="1" x14ac:dyDescent="0.15">
      <c r="A19" s="102"/>
      <c r="B19" s="104" t="s">
        <v>63</v>
      </c>
      <c r="C19" s="105"/>
      <c r="D19" s="105"/>
      <c r="E19" s="208"/>
      <c r="F19" s="106"/>
      <c r="G19" s="107"/>
      <c r="H19" s="146">
        <f t="shared" si="7"/>
        <v>0</v>
      </c>
      <c r="I19" s="208"/>
      <c r="J19" s="106"/>
      <c r="K19" s="107"/>
      <c r="L19" s="146">
        <f t="shared" si="8"/>
        <v>0</v>
      </c>
      <c r="M19" s="219"/>
      <c r="N19" s="106"/>
      <c r="O19" s="107"/>
      <c r="P19" s="146">
        <f t="shared" si="9"/>
        <v>0</v>
      </c>
      <c r="Q19" s="219"/>
      <c r="R19" s="106"/>
      <c r="S19" s="107"/>
      <c r="T19" s="146">
        <f t="shared" si="10"/>
        <v>0</v>
      </c>
      <c r="U19" s="219"/>
      <c r="V19" s="106"/>
      <c r="W19" s="107"/>
      <c r="X19" s="146">
        <f t="shared" si="11"/>
        <v>0</v>
      </c>
      <c r="Y19" s="219"/>
      <c r="Z19" s="106"/>
      <c r="AA19" s="107"/>
      <c r="AB19" s="146">
        <f t="shared" si="12"/>
        <v>0</v>
      </c>
      <c r="AC19" s="219"/>
      <c r="AD19" s="106"/>
      <c r="AE19" s="107"/>
      <c r="AF19" s="146">
        <f t="shared" si="13"/>
        <v>0</v>
      </c>
      <c r="AG19" s="97"/>
    </row>
    <row r="20" spans="1:33" ht="21.95" customHeight="1" x14ac:dyDescent="0.15">
      <c r="A20" s="31" t="s">
        <v>119</v>
      </c>
      <c r="B20" s="33"/>
      <c r="C20" s="33"/>
      <c r="D20" s="33"/>
      <c r="E20" s="212"/>
      <c r="F20" s="110"/>
      <c r="G20" s="111"/>
      <c r="H20" s="145">
        <f>SUBTOTAL(109,H21:H28)</f>
        <v>0</v>
      </c>
      <c r="I20" s="212"/>
      <c r="J20" s="110"/>
      <c r="K20" s="111"/>
      <c r="L20" s="145">
        <f>SUBTOTAL(109,L21:L28)</f>
        <v>0</v>
      </c>
      <c r="M20" s="224"/>
      <c r="N20" s="110"/>
      <c r="O20" s="111"/>
      <c r="P20" s="145">
        <f>SUBTOTAL(109,P21:P28)</f>
        <v>0</v>
      </c>
      <c r="Q20" s="224"/>
      <c r="R20" s="110"/>
      <c r="S20" s="111"/>
      <c r="T20" s="145">
        <f>SUBTOTAL(109,T21:T28)</f>
        <v>0</v>
      </c>
      <c r="U20" s="224"/>
      <c r="V20" s="110"/>
      <c r="W20" s="111"/>
      <c r="X20" s="145">
        <f>SUBTOTAL(109,X21:X28)</f>
        <v>0</v>
      </c>
      <c r="Y20" s="224"/>
      <c r="Z20" s="110"/>
      <c r="AA20" s="111"/>
      <c r="AB20" s="145">
        <f>SUBTOTAL(109,AB21:AB28)</f>
        <v>0</v>
      </c>
      <c r="AC20" s="224"/>
      <c r="AD20" s="110"/>
      <c r="AE20" s="111"/>
      <c r="AF20" s="145">
        <f>SUBTOTAL(109,AF21:AF28)</f>
        <v>0</v>
      </c>
      <c r="AG20" s="36"/>
    </row>
    <row r="21" spans="1:33" ht="21.95" customHeight="1" collapsed="1" x14ac:dyDescent="0.15">
      <c r="A21" s="32"/>
      <c r="B21" s="28" t="s">
        <v>5</v>
      </c>
      <c r="C21" s="29"/>
      <c r="D21" s="92"/>
      <c r="E21" s="214"/>
      <c r="F21" s="112"/>
      <c r="G21" s="113"/>
      <c r="H21" s="146">
        <f>SUM(H22:H24)</f>
        <v>0</v>
      </c>
      <c r="I21" s="214"/>
      <c r="J21" s="112"/>
      <c r="K21" s="113"/>
      <c r="L21" s="146">
        <f>SUM(L22:L24)</f>
        <v>0</v>
      </c>
      <c r="M21" s="225"/>
      <c r="N21" s="112"/>
      <c r="O21" s="113"/>
      <c r="P21" s="146">
        <f>SUM(P22:P24)</f>
        <v>0</v>
      </c>
      <c r="Q21" s="225"/>
      <c r="R21" s="112"/>
      <c r="S21" s="113"/>
      <c r="T21" s="146">
        <f>SUM(T22:T24)</f>
        <v>0</v>
      </c>
      <c r="U21" s="225"/>
      <c r="V21" s="112"/>
      <c r="W21" s="113"/>
      <c r="X21" s="146">
        <f>SUM(X22:X24)</f>
        <v>0</v>
      </c>
      <c r="Y21" s="225"/>
      <c r="Z21" s="112"/>
      <c r="AA21" s="113"/>
      <c r="AB21" s="146">
        <f>SUM(AB22:AB24)</f>
        <v>0</v>
      </c>
      <c r="AC21" s="225"/>
      <c r="AD21" s="112"/>
      <c r="AE21" s="113"/>
      <c r="AF21" s="146">
        <f>SUM(AF22:AF24)</f>
        <v>0</v>
      </c>
      <c r="AG21" s="3"/>
    </row>
    <row r="22" spans="1:33" ht="27" customHeight="1" x14ac:dyDescent="0.15">
      <c r="A22" s="32"/>
      <c r="B22" s="25"/>
      <c r="C22" s="342" t="s">
        <v>5</v>
      </c>
      <c r="D22" s="343"/>
      <c r="E22" s="215"/>
      <c r="F22" s="129"/>
      <c r="G22" s="130"/>
      <c r="H22" s="147">
        <f t="shared" si="7"/>
        <v>0</v>
      </c>
      <c r="I22" s="215"/>
      <c r="J22" s="129"/>
      <c r="K22" s="130"/>
      <c r="L22" s="147">
        <f t="shared" si="8"/>
        <v>0</v>
      </c>
      <c r="M22" s="226"/>
      <c r="N22" s="129"/>
      <c r="O22" s="130"/>
      <c r="P22" s="147">
        <f t="shared" si="9"/>
        <v>0</v>
      </c>
      <c r="Q22" s="226"/>
      <c r="R22" s="129"/>
      <c r="S22" s="130"/>
      <c r="T22" s="147">
        <f t="shared" si="10"/>
        <v>0</v>
      </c>
      <c r="U22" s="226"/>
      <c r="V22" s="129"/>
      <c r="W22" s="130"/>
      <c r="X22" s="147">
        <f t="shared" si="11"/>
        <v>0</v>
      </c>
      <c r="Y22" s="226"/>
      <c r="Z22" s="129"/>
      <c r="AA22" s="130"/>
      <c r="AB22" s="147">
        <f t="shared" si="12"/>
        <v>0</v>
      </c>
      <c r="AC22" s="226"/>
      <c r="AD22" s="129"/>
      <c r="AE22" s="130"/>
      <c r="AF22" s="147">
        <f t="shared" si="13"/>
        <v>0</v>
      </c>
      <c r="AG22" s="131"/>
    </row>
    <row r="23" spans="1:33" ht="27" customHeight="1" x14ac:dyDescent="0.15">
      <c r="A23" s="32"/>
      <c r="B23" s="25"/>
      <c r="C23" s="327" t="s">
        <v>5</v>
      </c>
      <c r="D23" s="328"/>
      <c r="E23" s="216"/>
      <c r="F23" s="132"/>
      <c r="G23" s="133"/>
      <c r="H23" s="148">
        <f t="shared" si="7"/>
        <v>0</v>
      </c>
      <c r="I23" s="216"/>
      <c r="J23" s="132"/>
      <c r="K23" s="133"/>
      <c r="L23" s="148">
        <f t="shared" si="8"/>
        <v>0</v>
      </c>
      <c r="M23" s="227"/>
      <c r="N23" s="132"/>
      <c r="O23" s="133"/>
      <c r="P23" s="148">
        <f t="shared" si="9"/>
        <v>0</v>
      </c>
      <c r="Q23" s="227"/>
      <c r="R23" s="132"/>
      <c r="S23" s="133"/>
      <c r="T23" s="148">
        <f t="shared" si="10"/>
        <v>0</v>
      </c>
      <c r="U23" s="227"/>
      <c r="V23" s="132"/>
      <c r="W23" s="133"/>
      <c r="X23" s="148">
        <f t="shared" si="11"/>
        <v>0</v>
      </c>
      <c r="Y23" s="227"/>
      <c r="Z23" s="132"/>
      <c r="AA23" s="133"/>
      <c r="AB23" s="148">
        <f t="shared" si="12"/>
        <v>0</v>
      </c>
      <c r="AC23" s="227"/>
      <c r="AD23" s="132"/>
      <c r="AE23" s="133"/>
      <c r="AF23" s="148">
        <f t="shared" si="13"/>
        <v>0</v>
      </c>
      <c r="AG23" s="134"/>
    </row>
    <row r="24" spans="1:33" ht="27" customHeight="1" x14ac:dyDescent="0.15">
      <c r="A24" s="32"/>
      <c r="B24" s="27"/>
      <c r="C24" s="344" t="s">
        <v>5</v>
      </c>
      <c r="D24" s="345"/>
      <c r="E24" s="217"/>
      <c r="F24" s="135"/>
      <c r="G24" s="136"/>
      <c r="H24" s="149">
        <f t="shared" si="7"/>
        <v>0</v>
      </c>
      <c r="I24" s="217"/>
      <c r="J24" s="135"/>
      <c r="K24" s="136"/>
      <c r="L24" s="149">
        <f t="shared" si="8"/>
        <v>0</v>
      </c>
      <c r="M24" s="228"/>
      <c r="N24" s="135"/>
      <c r="O24" s="136"/>
      <c r="P24" s="149">
        <f t="shared" si="9"/>
        <v>0</v>
      </c>
      <c r="Q24" s="228"/>
      <c r="R24" s="135"/>
      <c r="S24" s="136"/>
      <c r="T24" s="149">
        <f t="shared" si="10"/>
        <v>0</v>
      </c>
      <c r="U24" s="228"/>
      <c r="V24" s="135"/>
      <c r="W24" s="136"/>
      <c r="X24" s="149">
        <f t="shared" si="11"/>
        <v>0</v>
      </c>
      <c r="Y24" s="228"/>
      <c r="Z24" s="135"/>
      <c r="AA24" s="136"/>
      <c r="AB24" s="149">
        <f t="shared" si="12"/>
        <v>0</v>
      </c>
      <c r="AC24" s="228"/>
      <c r="AD24" s="135"/>
      <c r="AE24" s="136"/>
      <c r="AF24" s="149">
        <f t="shared" si="13"/>
        <v>0</v>
      </c>
      <c r="AG24" s="137"/>
    </row>
    <row r="25" spans="1:33" ht="21.95" customHeight="1" collapsed="1" x14ac:dyDescent="0.15">
      <c r="A25" s="32"/>
      <c r="B25" s="28" t="s">
        <v>5</v>
      </c>
      <c r="C25" s="29"/>
      <c r="D25" s="92"/>
      <c r="E25" s="214"/>
      <c r="F25" s="112"/>
      <c r="G25" s="113"/>
      <c r="H25" s="146">
        <f>SUM(H26:H28)</f>
        <v>0</v>
      </c>
      <c r="I25" s="214"/>
      <c r="J25" s="112"/>
      <c r="K25" s="113"/>
      <c r="L25" s="146">
        <f>SUM(L26:L28)</f>
        <v>0</v>
      </c>
      <c r="M25" s="225"/>
      <c r="N25" s="112"/>
      <c r="O25" s="113"/>
      <c r="P25" s="146">
        <f>SUM(P26:P28)</f>
        <v>0</v>
      </c>
      <c r="Q25" s="225"/>
      <c r="R25" s="112"/>
      <c r="S25" s="113"/>
      <c r="T25" s="146">
        <f>SUM(T26:T28)</f>
        <v>0</v>
      </c>
      <c r="U25" s="225"/>
      <c r="V25" s="112"/>
      <c r="W25" s="113"/>
      <c r="X25" s="146">
        <f>SUM(X26:X28)</f>
        <v>0</v>
      </c>
      <c r="Y25" s="225"/>
      <c r="Z25" s="112"/>
      <c r="AA25" s="113"/>
      <c r="AB25" s="146">
        <f>SUM(AB26:AB28)</f>
        <v>0</v>
      </c>
      <c r="AC25" s="225"/>
      <c r="AD25" s="112"/>
      <c r="AE25" s="113"/>
      <c r="AF25" s="146">
        <f>SUM(AF26:AF28)</f>
        <v>0</v>
      </c>
      <c r="AG25" s="3"/>
    </row>
    <row r="26" spans="1:33" ht="27" customHeight="1" x14ac:dyDescent="0.15">
      <c r="A26" s="32"/>
      <c r="B26" s="25"/>
      <c r="C26" s="342" t="s">
        <v>5</v>
      </c>
      <c r="D26" s="343"/>
      <c r="E26" s="215"/>
      <c r="F26" s="129"/>
      <c r="G26" s="130"/>
      <c r="H26" s="147">
        <f t="shared" si="7"/>
        <v>0</v>
      </c>
      <c r="I26" s="215"/>
      <c r="J26" s="129"/>
      <c r="K26" s="130"/>
      <c r="L26" s="147">
        <f t="shared" si="8"/>
        <v>0</v>
      </c>
      <c r="M26" s="226"/>
      <c r="N26" s="129"/>
      <c r="O26" s="130"/>
      <c r="P26" s="147">
        <f t="shared" si="9"/>
        <v>0</v>
      </c>
      <c r="Q26" s="226"/>
      <c r="R26" s="129"/>
      <c r="S26" s="130"/>
      <c r="T26" s="147">
        <f t="shared" si="10"/>
        <v>0</v>
      </c>
      <c r="U26" s="226"/>
      <c r="V26" s="129"/>
      <c r="W26" s="130"/>
      <c r="X26" s="147">
        <f t="shared" si="11"/>
        <v>0</v>
      </c>
      <c r="Y26" s="226"/>
      <c r="Z26" s="129"/>
      <c r="AA26" s="130"/>
      <c r="AB26" s="147">
        <f t="shared" si="12"/>
        <v>0</v>
      </c>
      <c r="AC26" s="226"/>
      <c r="AD26" s="129"/>
      <c r="AE26" s="130"/>
      <c r="AF26" s="147">
        <f t="shared" si="13"/>
        <v>0</v>
      </c>
      <c r="AG26" s="131"/>
    </row>
    <row r="27" spans="1:33" ht="27" customHeight="1" x14ac:dyDescent="0.15">
      <c r="A27" s="32"/>
      <c r="B27" s="25"/>
      <c r="C27" s="327" t="s">
        <v>5</v>
      </c>
      <c r="D27" s="328"/>
      <c r="E27" s="216"/>
      <c r="F27" s="132"/>
      <c r="G27" s="133"/>
      <c r="H27" s="148">
        <f t="shared" si="7"/>
        <v>0</v>
      </c>
      <c r="I27" s="216"/>
      <c r="J27" s="132"/>
      <c r="K27" s="133"/>
      <c r="L27" s="148">
        <f t="shared" si="8"/>
        <v>0</v>
      </c>
      <c r="M27" s="227"/>
      <c r="N27" s="132"/>
      <c r="O27" s="133"/>
      <c r="P27" s="148">
        <f t="shared" si="9"/>
        <v>0</v>
      </c>
      <c r="Q27" s="227"/>
      <c r="R27" s="132"/>
      <c r="S27" s="133"/>
      <c r="T27" s="148">
        <f t="shared" si="10"/>
        <v>0</v>
      </c>
      <c r="U27" s="227"/>
      <c r="V27" s="132"/>
      <c r="W27" s="133"/>
      <c r="X27" s="148">
        <f t="shared" si="11"/>
        <v>0</v>
      </c>
      <c r="Y27" s="227"/>
      <c r="Z27" s="132"/>
      <c r="AA27" s="133"/>
      <c r="AB27" s="148">
        <f t="shared" si="12"/>
        <v>0</v>
      </c>
      <c r="AC27" s="227"/>
      <c r="AD27" s="132"/>
      <c r="AE27" s="133"/>
      <c r="AF27" s="148">
        <f t="shared" si="13"/>
        <v>0</v>
      </c>
      <c r="AG27" s="134"/>
    </row>
    <row r="28" spans="1:33" ht="27" customHeight="1" thickBot="1" x14ac:dyDescent="0.2">
      <c r="A28" s="32"/>
      <c r="B28" s="26"/>
      <c r="C28" s="346" t="s">
        <v>5</v>
      </c>
      <c r="D28" s="347"/>
      <c r="E28" s="218"/>
      <c r="F28" s="138"/>
      <c r="G28" s="139"/>
      <c r="H28" s="150">
        <f t="shared" si="7"/>
        <v>0</v>
      </c>
      <c r="I28" s="218"/>
      <c r="J28" s="138"/>
      <c r="K28" s="139"/>
      <c r="L28" s="150">
        <f t="shared" si="8"/>
        <v>0</v>
      </c>
      <c r="M28" s="229"/>
      <c r="N28" s="138"/>
      <c r="O28" s="139"/>
      <c r="P28" s="150">
        <f t="shared" si="9"/>
        <v>0</v>
      </c>
      <c r="Q28" s="229"/>
      <c r="R28" s="138"/>
      <c r="S28" s="139"/>
      <c r="T28" s="150">
        <f t="shared" si="10"/>
        <v>0</v>
      </c>
      <c r="U28" s="229"/>
      <c r="V28" s="138"/>
      <c r="W28" s="139"/>
      <c r="X28" s="150">
        <f t="shared" si="11"/>
        <v>0</v>
      </c>
      <c r="Y28" s="229"/>
      <c r="Z28" s="138"/>
      <c r="AA28" s="139"/>
      <c r="AB28" s="150">
        <f t="shared" si="12"/>
        <v>0</v>
      </c>
      <c r="AC28" s="229"/>
      <c r="AD28" s="138"/>
      <c r="AE28" s="139"/>
      <c r="AF28" s="150">
        <f t="shared" si="13"/>
        <v>0</v>
      </c>
      <c r="AG28" s="140"/>
    </row>
    <row r="29" spans="1:33" ht="21.95" customHeight="1" thickBot="1" x14ac:dyDescent="0.2">
      <c r="A29" s="335" t="s">
        <v>0</v>
      </c>
      <c r="B29" s="348"/>
      <c r="C29" s="348"/>
      <c r="D29" s="348"/>
      <c r="E29" s="160"/>
      <c r="F29" s="177"/>
      <c r="G29" s="177"/>
      <c r="H29" s="161" t="s">
        <v>21</v>
      </c>
      <c r="I29" s="160"/>
      <c r="J29" s="177"/>
      <c r="K29" s="177"/>
      <c r="L29" s="161" t="s">
        <v>21</v>
      </c>
      <c r="M29" s="141"/>
      <c r="N29" s="177"/>
      <c r="O29" s="177"/>
      <c r="P29" s="161" t="s">
        <v>21</v>
      </c>
      <c r="Q29" s="141"/>
      <c r="R29" s="177"/>
      <c r="S29" s="177"/>
      <c r="T29" s="161" t="s">
        <v>21</v>
      </c>
      <c r="U29" s="141"/>
      <c r="V29" s="177"/>
      <c r="W29" s="177"/>
      <c r="X29" s="161" t="s">
        <v>21</v>
      </c>
      <c r="Y29" s="141"/>
      <c r="Z29" s="177"/>
      <c r="AA29" s="177"/>
      <c r="AB29" s="161" t="s">
        <v>21</v>
      </c>
      <c r="AC29" s="141"/>
      <c r="AD29" s="177"/>
      <c r="AE29" s="177"/>
      <c r="AF29" s="161" t="s">
        <v>21</v>
      </c>
      <c r="AG29" s="4"/>
    </row>
    <row r="30" spans="1:33" ht="27" customHeight="1" thickTop="1" x14ac:dyDescent="0.15">
      <c r="A30" s="349" t="s">
        <v>24</v>
      </c>
      <c r="B30" s="350"/>
      <c r="C30" s="350"/>
      <c r="D30" s="350"/>
      <c r="E30" s="162"/>
      <c r="F30" s="178"/>
      <c r="G30" s="178"/>
      <c r="H30" s="163">
        <f>SUBTOTAL(109,H5:H28)</f>
        <v>0</v>
      </c>
      <c r="I30" s="162"/>
      <c r="J30" s="178"/>
      <c r="K30" s="178"/>
      <c r="L30" s="163">
        <f>SUBTOTAL(109,L5:L28)</f>
        <v>0</v>
      </c>
      <c r="M30" s="142"/>
      <c r="N30" s="178"/>
      <c r="O30" s="178"/>
      <c r="P30" s="163">
        <f>SUBTOTAL(109,P5:P28)</f>
        <v>0</v>
      </c>
      <c r="Q30" s="142"/>
      <c r="R30" s="178"/>
      <c r="S30" s="178"/>
      <c r="T30" s="163">
        <f>SUBTOTAL(109,T5:T28)</f>
        <v>0</v>
      </c>
      <c r="U30" s="142"/>
      <c r="V30" s="178"/>
      <c r="W30" s="178"/>
      <c r="X30" s="163">
        <f>SUBTOTAL(109,X5:X28)</f>
        <v>0</v>
      </c>
      <c r="Y30" s="142"/>
      <c r="Z30" s="178"/>
      <c r="AA30" s="178"/>
      <c r="AB30" s="163">
        <f>SUBTOTAL(109,AB5:AB28)</f>
        <v>0</v>
      </c>
      <c r="AC30" s="142"/>
      <c r="AD30" s="178"/>
      <c r="AE30" s="178"/>
      <c r="AF30" s="163">
        <f>SUBTOTAL(109,AF5:AF28)</f>
        <v>0</v>
      </c>
      <c r="AG30" s="172"/>
    </row>
    <row r="31" spans="1:33" ht="27" customHeight="1" x14ac:dyDescent="0.15">
      <c r="A31" s="351" t="s">
        <v>2</v>
      </c>
      <c r="B31" s="352"/>
      <c r="C31" s="352"/>
      <c r="D31" s="352"/>
      <c r="E31" s="164"/>
      <c r="F31" s="179"/>
      <c r="G31" s="179"/>
      <c r="H31" s="165">
        <f>ROUNDDOWN(H30*0.1,0)</f>
        <v>0</v>
      </c>
      <c r="I31" s="164"/>
      <c r="J31" s="179"/>
      <c r="K31" s="179"/>
      <c r="L31" s="165">
        <f>ROUNDDOWN(L30*0.1,0)</f>
        <v>0</v>
      </c>
      <c r="M31" s="143"/>
      <c r="N31" s="179"/>
      <c r="O31" s="179"/>
      <c r="P31" s="165">
        <f>ROUNDDOWN(P30*0.1,0)</f>
        <v>0</v>
      </c>
      <c r="Q31" s="143"/>
      <c r="R31" s="179"/>
      <c r="S31" s="179"/>
      <c r="T31" s="165">
        <f>ROUNDDOWN(T30*0.1,0)</f>
        <v>0</v>
      </c>
      <c r="U31" s="143"/>
      <c r="V31" s="179"/>
      <c r="W31" s="179"/>
      <c r="X31" s="165">
        <f>ROUNDDOWN(X30*0.1,0)</f>
        <v>0</v>
      </c>
      <c r="Y31" s="143"/>
      <c r="Z31" s="179"/>
      <c r="AA31" s="179"/>
      <c r="AB31" s="165">
        <f>ROUNDDOWN(AB30*0.1,0)</f>
        <v>0</v>
      </c>
      <c r="AC31" s="143"/>
      <c r="AD31" s="179"/>
      <c r="AE31" s="179"/>
      <c r="AF31" s="165">
        <f>ROUNDDOWN(AF30*0.1,0)</f>
        <v>0</v>
      </c>
      <c r="AG31" s="5"/>
    </row>
    <row r="32" spans="1:33" ht="27" customHeight="1" thickBot="1" x14ac:dyDescent="0.2">
      <c r="A32" s="353" t="s">
        <v>25</v>
      </c>
      <c r="B32" s="354"/>
      <c r="C32" s="354"/>
      <c r="D32" s="354"/>
      <c r="E32" s="166"/>
      <c r="F32" s="180"/>
      <c r="G32" s="180"/>
      <c r="H32" s="167">
        <f>H30+H31</f>
        <v>0</v>
      </c>
      <c r="I32" s="166"/>
      <c r="J32" s="180"/>
      <c r="K32" s="180"/>
      <c r="L32" s="167">
        <f>L30+L31</f>
        <v>0</v>
      </c>
      <c r="M32" s="144"/>
      <c r="N32" s="180"/>
      <c r="O32" s="180"/>
      <c r="P32" s="167">
        <f>P30+P31</f>
        <v>0</v>
      </c>
      <c r="Q32" s="144"/>
      <c r="R32" s="180"/>
      <c r="S32" s="180"/>
      <c r="T32" s="167">
        <f>T30+T31</f>
        <v>0</v>
      </c>
      <c r="U32" s="144"/>
      <c r="V32" s="180"/>
      <c r="W32" s="180"/>
      <c r="X32" s="167">
        <f>X30+X31</f>
        <v>0</v>
      </c>
      <c r="Y32" s="144"/>
      <c r="Z32" s="180"/>
      <c r="AA32" s="180"/>
      <c r="AB32" s="167">
        <f>AB30+AB31</f>
        <v>0</v>
      </c>
      <c r="AC32" s="144"/>
      <c r="AD32" s="180"/>
      <c r="AE32" s="180"/>
      <c r="AF32" s="167">
        <f>AF30+AF31</f>
        <v>0</v>
      </c>
      <c r="AG32" s="8"/>
    </row>
    <row r="33" spans="1:33" s="12" customFormat="1" ht="15" customHeight="1" x14ac:dyDescent="0.15">
      <c r="A33" t="s">
        <v>105</v>
      </c>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1"/>
    </row>
    <row r="34" spans="1:33" ht="15" customHeight="1" x14ac:dyDescent="0.15">
      <c r="A34" t="s">
        <v>106</v>
      </c>
      <c r="B34" s="30"/>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7"/>
    </row>
    <row r="35" spans="1:33" ht="20.100000000000001" customHeight="1" x14ac:dyDescent="0.15">
      <c r="A35"/>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7"/>
    </row>
    <row r="36" spans="1:33" ht="21.95" customHeight="1" thickBot="1" x14ac:dyDescent="0.2">
      <c r="A36" t="s">
        <v>83</v>
      </c>
      <c r="AG36" s="2"/>
    </row>
    <row r="37" spans="1:33" ht="21.95" customHeight="1" thickTop="1" thickBot="1" x14ac:dyDescent="0.2">
      <c r="A37" s="330" t="s">
        <v>0</v>
      </c>
      <c r="B37" s="331"/>
      <c r="C37" s="331"/>
      <c r="D37" s="332"/>
      <c r="E37" s="336" t="s">
        <v>85</v>
      </c>
      <c r="F37" s="337"/>
      <c r="G37" s="337"/>
      <c r="H37" s="337"/>
      <c r="I37" s="338" t="s">
        <v>86</v>
      </c>
      <c r="J37" s="339"/>
      <c r="K37" s="339"/>
      <c r="L37" s="339"/>
      <c r="M37" s="338" t="s">
        <v>110</v>
      </c>
      <c r="N37" s="339"/>
      <c r="O37" s="339"/>
      <c r="P37" s="339"/>
      <c r="Q37" s="338" t="s">
        <v>111</v>
      </c>
      <c r="R37" s="339"/>
      <c r="S37" s="339"/>
      <c r="T37" s="339"/>
      <c r="U37" s="338" t="s">
        <v>113</v>
      </c>
      <c r="V37" s="339"/>
      <c r="W37" s="339"/>
      <c r="X37" s="339"/>
      <c r="Y37" s="338" t="s">
        <v>114</v>
      </c>
      <c r="Z37" s="339"/>
      <c r="AA37" s="339"/>
      <c r="AB37" s="339"/>
      <c r="AC37" s="338" t="s">
        <v>115</v>
      </c>
      <c r="AD37" s="339"/>
      <c r="AE37" s="339"/>
      <c r="AF37" s="339"/>
      <c r="AG37" s="356" t="s">
        <v>47</v>
      </c>
    </row>
    <row r="38" spans="1:33" ht="21.95" customHeight="1" thickBot="1" x14ac:dyDescent="0.2">
      <c r="A38" s="333"/>
      <c r="B38" s="334"/>
      <c r="C38" s="334"/>
      <c r="D38" s="335"/>
      <c r="E38" s="169" t="s">
        <v>46</v>
      </c>
      <c r="F38" s="170" t="s">
        <v>62</v>
      </c>
      <c r="G38" s="238" t="s">
        <v>48</v>
      </c>
      <c r="H38" s="168" t="s">
        <v>21</v>
      </c>
      <c r="I38" s="248" t="s">
        <v>46</v>
      </c>
      <c r="J38" s="174" t="s">
        <v>62</v>
      </c>
      <c r="K38" s="259" t="s">
        <v>48</v>
      </c>
      <c r="L38" s="176" t="s">
        <v>21</v>
      </c>
      <c r="M38" s="248" t="s">
        <v>46</v>
      </c>
      <c r="N38" s="174" t="s">
        <v>62</v>
      </c>
      <c r="O38" s="175" t="s">
        <v>48</v>
      </c>
      <c r="P38" s="260" t="s">
        <v>21</v>
      </c>
      <c r="Q38" s="173" t="s">
        <v>46</v>
      </c>
      <c r="R38" s="174" t="s">
        <v>62</v>
      </c>
      <c r="S38" s="175" t="s">
        <v>48</v>
      </c>
      <c r="T38" s="260" t="s">
        <v>21</v>
      </c>
      <c r="U38" s="173" t="s">
        <v>46</v>
      </c>
      <c r="V38" s="174" t="s">
        <v>62</v>
      </c>
      <c r="W38" s="175" t="s">
        <v>48</v>
      </c>
      <c r="X38" s="176" t="s">
        <v>21</v>
      </c>
      <c r="Y38" s="173" t="s">
        <v>46</v>
      </c>
      <c r="Z38" s="174" t="s">
        <v>62</v>
      </c>
      <c r="AA38" s="175" t="s">
        <v>48</v>
      </c>
      <c r="AB38" s="176" t="s">
        <v>21</v>
      </c>
      <c r="AC38" s="173" t="s">
        <v>46</v>
      </c>
      <c r="AD38" s="174" t="s">
        <v>62</v>
      </c>
      <c r="AE38" s="175" t="s">
        <v>48</v>
      </c>
      <c r="AF38" s="261" t="s">
        <v>21</v>
      </c>
      <c r="AG38" s="357"/>
    </row>
    <row r="39" spans="1:33" ht="21.95" customHeight="1" thickTop="1" x14ac:dyDescent="0.15">
      <c r="A39" s="31" t="s">
        <v>120</v>
      </c>
      <c r="B39" s="33"/>
      <c r="C39" s="33"/>
      <c r="D39" s="34"/>
      <c r="E39" s="151"/>
      <c r="F39" s="34"/>
      <c r="G39" s="33"/>
      <c r="H39" s="267">
        <f>SUBTOTAL(109,H40:H41)</f>
        <v>0</v>
      </c>
      <c r="I39" s="151"/>
      <c r="J39" s="34"/>
      <c r="K39" s="33"/>
      <c r="L39" s="267">
        <f>SUBTOTAL(109,L40:L41)</f>
        <v>0</v>
      </c>
      <c r="M39" s="151"/>
      <c r="N39" s="34"/>
      <c r="O39" s="33"/>
      <c r="P39" s="267">
        <f>SUBTOTAL(109,P40:P41)</f>
        <v>0</v>
      </c>
      <c r="Q39" s="151"/>
      <c r="R39" s="34"/>
      <c r="S39" s="33"/>
      <c r="T39" s="267">
        <f>SUBTOTAL(109,T40:T41)</f>
        <v>0</v>
      </c>
      <c r="U39" s="151"/>
      <c r="V39" s="34"/>
      <c r="W39" s="34"/>
      <c r="X39" s="267">
        <f>SUBTOTAL(109,X40:X41)</f>
        <v>0</v>
      </c>
      <c r="Y39" s="151"/>
      <c r="Z39" s="34"/>
      <c r="AA39" s="34"/>
      <c r="AB39" s="267">
        <f>SUBTOTAL(109,AB40:AB41)</f>
        <v>0</v>
      </c>
      <c r="AC39" s="151"/>
      <c r="AD39" s="34"/>
      <c r="AE39" s="33"/>
      <c r="AF39" s="267">
        <f>SUBTOTAL(109,AF40:AF41)</f>
        <v>0</v>
      </c>
      <c r="AG39" s="187"/>
    </row>
    <row r="40" spans="1:33" ht="27" customHeight="1" x14ac:dyDescent="0.15">
      <c r="A40" s="32"/>
      <c r="B40" s="88" t="s">
        <v>22</v>
      </c>
      <c r="C40" s="82"/>
      <c r="D40" s="82"/>
      <c r="E40" s="152"/>
      <c r="F40" s="82"/>
      <c r="G40" s="239"/>
      <c r="H40" s="252">
        <f>E40*G40</f>
        <v>0</v>
      </c>
      <c r="I40" s="155"/>
      <c r="J40" s="82"/>
      <c r="K40" s="239"/>
      <c r="L40" s="252">
        <f>I40*K40</f>
        <v>0</v>
      </c>
      <c r="M40" s="155"/>
      <c r="N40" s="82"/>
      <c r="O40" s="239"/>
      <c r="P40" s="252">
        <f>M40*O40</f>
        <v>0</v>
      </c>
      <c r="Q40" s="155"/>
      <c r="R40" s="82"/>
      <c r="S40" s="239"/>
      <c r="T40" s="252">
        <f>Q40*S40</f>
        <v>0</v>
      </c>
      <c r="U40" s="155"/>
      <c r="V40" s="82"/>
      <c r="W40" s="230"/>
      <c r="X40" s="252">
        <f>U40*W40</f>
        <v>0</v>
      </c>
      <c r="Y40" s="152"/>
      <c r="Z40" s="82"/>
      <c r="AA40" s="230"/>
      <c r="AB40" s="252">
        <f>Y40*AA40</f>
        <v>0</v>
      </c>
      <c r="AC40" s="152"/>
      <c r="AD40" s="82"/>
      <c r="AE40" s="239"/>
      <c r="AF40" s="252">
        <f>AC40*AE40</f>
        <v>0</v>
      </c>
      <c r="AG40" s="188"/>
    </row>
    <row r="41" spans="1:33" ht="27" customHeight="1" x14ac:dyDescent="0.15">
      <c r="A41" s="32"/>
      <c r="B41" s="89" t="s">
        <v>50</v>
      </c>
      <c r="C41" s="83"/>
      <c r="D41" s="83"/>
      <c r="E41" s="153"/>
      <c r="F41" s="90"/>
      <c r="G41" s="240"/>
      <c r="H41" s="253">
        <f>E41*G41</f>
        <v>0</v>
      </c>
      <c r="I41" s="249"/>
      <c r="J41" s="90"/>
      <c r="K41" s="240"/>
      <c r="L41" s="253">
        <f>I41*K41</f>
        <v>0</v>
      </c>
      <c r="M41" s="249"/>
      <c r="N41" s="90"/>
      <c r="O41" s="240"/>
      <c r="P41" s="253">
        <f>M41*O41</f>
        <v>0</v>
      </c>
      <c r="Q41" s="249"/>
      <c r="R41" s="90"/>
      <c r="S41" s="240"/>
      <c r="T41" s="253">
        <f>Q41*S41</f>
        <v>0</v>
      </c>
      <c r="U41" s="249"/>
      <c r="V41" s="90"/>
      <c r="W41" s="231"/>
      <c r="X41" s="253">
        <f>U41*W41</f>
        <v>0</v>
      </c>
      <c r="Y41" s="153"/>
      <c r="Z41" s="90"/>
      <c r="AA41" s="231"/>
      <c r="AB41" s="253">
        <f>Y41*AA41</f>
        <v>0</v>
      </c>
      <c r="AC41" s="153"/>
      <c r="AD41" s="90"/>
      <c r="AE41" s="240"/>
      <c r="AF41" s="253">
        <f>AC41*AE41</f>
        <v>0</v>
      </c>
      <c r="AG41" s="189"/>
    </row>
    <row r="42" spans="1:33" ht="21.95" customHeight="1" x14ac:dyDescent="0.15">
      <c r="A42" s="31" t="s">
        <v>121</v>
      </c>
      <c r="B42" s="33"/>
      <c r="C42" s="37"/>
      <c r="D42" s="38"/>
      <c r="E42" s="154"/>
      <c r="F42" s="38"/>
      <c r="G42" s="242"/>
      <c r="H42" s="267">
        <f>SUBTOTAL(109,H43:H44)</f>
        <v>0</v>
      </c>
      <c r="I42" s="154"/>
      <c r="J42" s="38"/>
      <c r="K42" s="242"/>
      <c r="L42" s="267">
        <f>SUBTOTAL(109,L43:L44)</f>
        <v>0</v>
      </c>
      <c r="M42" s="154"/>
      <c r="N42" s="38"/>
      <c r="O42" s="242"/>
      <c r="P42" s="267">
        <f>SUBTOTAL(109,P43:P44)</f>
        <v>0</v>
      </c>
      <c r="Q42" s="154"/>
      <c r="R42" s="38"/>
      <c r="S42" s="242"/>
      <c r="T42" s="267">
        <f>SUBTOTAL(109,T43:T44)</f>
        <v>0</v>
      </c>
      <c r="U42" s="154"/>
      <c r="V42" s="38"/>
      <c r="W42" s="233"/>
      <c r="X42" s="267">
        <f>SUBTOTAL(109,X43:X44)</f>
        <v>0</v>
      </c>
      <c r="Y42" s="154"/>
      <c r="Z42" s="38"/>
      <c r="AA42" s="233"/>
      <c r="AB42" s="267">
        <f>SUBTOTAL(109,AB43:AB44)</f>
        <v>0</v>
      </c>
      <c r="AC42" s="154"/>
      <c r="AD42" s="38"/>
      <c r="AE42" s="242"/>
      <c r="AF42" s="267">
        <f>SUBTOTAL(109,AF43:AF44)</f>
        <v>0</v>
      </c>
      <c r="AG42" s="190"/>
    </row>
    <row r="43" spans="1:33" ht="21.95" customHeight="1" x14ac:dyDescent="0.15">
      <c r="A43" s="32"/>
      <c r="B43" s="82" t="s">
        <v>29</v>
      </c>
      <c r="C43" s="85"/>
      <c r="D43" s="84"/>
      <c r="E43" s="155"/>
      <c r="F43" s="84"/>
      <c r="G43" s="243"/>
      <c r="H43" s="252">
        <f t="shared" ref="H43:H47" si="14">E43*G43</f>
        <v>0</v>
      </c>
      <c r="I43" s="155"/>
      <c r="J43" s="84"/>
      <c r="K43" s="243"/>
      <c r="L43" s="252">
        <f t="shared" ref="L43:L47" si="15">I43*K43</f>
        <v>0</v>
      </c>
      <c r="M43" s="155"/>
      <c r="N43" s="84"/>
      <c r="O43" s="243"/>
      <c r="P43" s="252">
        <f t="shared" ref="P43:P47" si="16">M43*O43</f>
        <v>0</v>
      </c>
      <c r="Q43" s="155"/>
      <c r="R43" s="84"/>
      <c r="S43" s="243"/>
      <c r="T43" s="252">
        <f t="shared" ref="T43:T47" si="17">Q43*S43</f>
        <v>0</v>
      </c>
      <c r="U43" s="155"/>
      <c r="V43" s="84"/>
      <c r="W43" s="234"/>
      <c r="X43" s="252">
        <f t="shared" ref="X43:X47" si="18">U43*W43</f>
        <v>0</v>
      </c>
      <c r="Y43" s="155"/>
      <c r="Z43" s="84"/>
      <c r="AA43" s="234"/>
      <c r="AB43" s="252">
        <f t="shared" ref="AB43:AB47" si="19">Y43*AA43</f>
        <v>0</v>
      </c>
      <c r="AC43" s="155"/>
      <c r="AD43" s="84"/>
      <c r="AE43" s="243"/>
      <c r="AF43" s="252">
        <f t="shared" ref="AF43:AF47" si="20">AC43*AE43</f>
        <v>0</v>
      </c>
      <c r="AG43" s="188"/>
    </row>
    <row r="44" spans="1:33" ht="21.95" customHeight="1" x14ac:dyDescent="0.15">
      <c r="A44" s="32"/>
      <c r="B44" s="83" t="s">
        <v>81</v>
      </c>
      <c r="C44" s="86"/>
      <c r="D44" s="87"/>
      <c r="E44" s="156"/>
      <c r="F44" s="87"/>
      <c r="G44" s="244"/>
      <c r="H44" s="253">
        <f t="shared" si="14"/>
        <v>0</v>
      </c>
      <c r="I44" s="156"/>
      <c r="J44" s="87"/>
      <c r="K44" s="244"/>
      <c r="L44" s="253">
        <f t="shared" si="15"/>
        <v>0</v>
      </c>
      <c r="M44" s="156"/>
      <c r="N44" s="87"/>
      <c r="O44" s="244"/>
      <c r="P44" s="253">
        <f t="shared" si="16"/>
        <v>0</v>
      </c>
      <c r="Q44" s="156"/>
      <c r="R44" s="87"/>
      <c r="S44" s="244"/>
      <c r="T44" s="253">
        <f t="shared" si="17"/>
        <v>0</v>
      </c>
      <c r="U44" s="156"/>
      <c r="V44" s="87"/>
      <c r="W44" s="235"/>
      <c r="X44" s="253">
        <f t="shared" si="18"/>
        <v>0</v>
      </c>
      <c r="Y44" s="156"/>
      <c r="Z44" s="87"/>
      <c r="AA44" s="235"/>
      <c r="AB44" s="253">
        <f t="shared" si="19"/>
        <v>0</v>
      </c>
      <c r="AC44" s="156"/>
      <c r="AD44" s="87"/>
      <c r="AE44" s="244"/>
      <c r="AF44" s="253">
        <f t="shared" si="20"/>
        <v>0</v>
      </c>
      <c r="AG44" s="189"/>
    </row>
    <row r="45" spans="1:33" ht="21.95" customHeight="1" x14ac:dyDescent="0.15">
      <c r="A45" s="31" t="s">
        <v>122</v>
      </c>
      <c r="B45" s="33"/>
      <c r="C45" s="33"/>
      <c r="D45" s="34"/>
      <c r="E45" s="151"/>
      <c r="F45" s="34"/>
      <c r="G45" s="241"/>
      <c r="H45" s="267">
        <f>SUBTOTAL(109,H46:H47)</f>
        <v>0</v>
      </c>
      <c r="I45" s="151"/>
      <c r="J45" s="34"/>
      <c r="K45" s="241"/>
      <c r="L45" s="267">
        <f>SUBTOTAL(109,L46:L47)</f>
        <v>0</v>
      </c>
      <c r="M45" s="151"/>
      <c r="N45" s="34"/>
      <c r="O45" s="241"/>
      <c r="P45" s="267">
        <f>SUBTOTAL(109,P46:P47)</f>
        <v>0</v>
      </c>
      <c r="Q45" s="151"/>
      <c r="R45" s="34"/>
      <c r="S45" s="241"/>
      <c r="T45" s="267">
        <f>SUBTOTAL(109,T46:T47)</f>
        <v>0</v>
      </c>
      <c r="U45" s="151"/>
      <c r="V45" s="34"/>
      <c r="W45" s="232"/>
      <c r="X45" s="267">
        <f>SUBTOTAL(109,X46:X47)</f>
        <v>0</v>
      </c>
      <c r="Y45" s="151"/>
      <c r="Z45" s="34"/>
      <c r="AA45" s="232"/>
      <c r="AB45" s="267">
        <f>SUBTOTAL(109,AB46:AB47)</f>
        <v>0</v>
      </c>
      <c r="AC45" s="151"/>
      <c r="AD45" s="34"/>
      <c r="AE45" s="241"/>
      <c r="AF45" s="267">
        <f>SUBTOTAL(109,AF46:AF47)</f>
        <v>0</v>
      </c>
      <c r="AG45" s="187"/>
    </row>
    <row r="46" spans="1:33" ht="27" customHeight="1" collapsed="1" x14ac:dyDescent="0.15">
      <c r="A46" s="32"/>
      <c r="B46" s="358" t="s">
        <v>1</v>
      </c>
      <c r="C46" s="358"/>
      <c r="D46" s="358"/>
      <c r="E46" s="157"/>
      <c r="F46" s="181"/>
      <c r="G46" s="245"/>
      <c r="H46" s="252">
        <f t="shared" si="14"/>
        <v>0</v>
      </c>
      <c r="I46" s="250"/>
      <c r="J46" s="181"/>
      <c r="K46" s="245"/>
      <c r="L46" s="252">
        <f t="shared" si="15"/>
        <v>0</v>
      </c>
      <c r="M46" s="250"/>
      <c r="N46" s="181"/>
      <c r="O46" s="245"/>
      <c r="P46" s="252">
        <f t="shared" si="16"/>
        <v>0</v>
      </c>
      <c r="Q46" s="250"/>
      <c r="R46" s="181"/>
      <c r="S46" s="245"/>
      <c r="T46" s="252">
        <f t="shared" si="17"/>
        <v>0</v>
      </c>
      <c r="U46" s="250"/>
      <c r="V46" s="181"/>
      <c r="W46" s="236"/>
      <c r="X46" s="252">
        <f t="shared" si="18"/>
        <v>0</v>
      </c>
      <c r="Y46" s="157"/>
      <c r="Z46" s="181"/>
      <c r="AA46" s="236"/>
      <c r="AB46" s="252">
        <f t="shared" si="19"/>
        <v>0</v>
      </c>
      <c r="AC46" s="157"/>
      <c r="AD46" s="181"/>
      <c r="AE46" s="245"/>
      <c r="AF46" s="252">
        <f t="shared" si="20"/>
        <v>0</v>
      </c>
      <c r="AG46" s="188"/>
    </row>
    <row r="47" spans="1:33" ht="27" customHeight="1" thickBot="1" x14ac:dyDescent="0.2">
      <c r="A47" s="39"/>
      <c r="B47" s="359" t="s">
        <v>1</v>
      </c>
      <c r="C47" s="359"/>
      <c r="D47" s="359"/>
      <c r="E47" s="158"/>
      <c r="F47" s="182"/>
      <c r="G47" s="246"/>
      <c r="H47" s="254">
        <f t="shared" si="14"/>
        <v>0</v>
      </c>
      <c r="I47" s="251"/>
      <c r="J47" s="182"/>
      <c r="K47" s="246"/>
      <c r="L47" s="254">
        <f t="shared" si="15"/>
        <v>0</v>
      </c>
      <c r="M47" s="251"/>
      <c r="N47" s="182"/>
      <c r="O47" s="246"/>
      <c r="P47" s="254">
        <f t="shared" si="16"/>
        <v>0</v>
      </c>
      <c r="Q47" s="251"/>
      <c r="R47" s="182"/>
      <c r="S47" s="246"/>
      <c r="T47" s="254">
        <f t="shared" si="17"/>
        <v>0</v>
      </c>
      <c r="U47" s="251"/>
      <c r="V47" s="182"/>
      <c r="W47" s="237"/>
      <c r="X47" s="254">
        <f t="shared" si="18"/>
        <v>0</v>
      </c>
      <c r="Y47" s="158"/>
      <c r="Z47" s="182"/>
      <c r="AA47" s="237"/>
      <c r="AB47" s="254">
        <f t="shared" si="19"/>
        <v>0</v>
      </c>
      <c r="AC47" s="158"/>
      <c r="AD47" s="182"/>
      <c r="AE47" s="246"/>
      <c r="AF47" s="254">
        <f t="shared" si="20"/>
        <v>0</v>
      </c>
      <c r="AG47" s="191"/>
    </row>
    <row r="48" spans="1:33" ht="21.95" customHeight="1" thickBot="1" x14ac:dyDescent="0.2">
      <c r="A48" s="335" t="s">
        <v>0</v>
      </c>
      <c r="B48" s="348"/>
      <c r="C48" s="348"/>
      <c r="D48" s="360"/>
      <c r="E48" s="141"/>
      <c r="F48" s="177"/>
      <c r="G48" s="186"/>
      <c r="H48" s="255" t="s">
        <v>21</v>
      </c>
      <c r="I48" s="141"/>
      <c r="J48" s="177"/>
      <c r="K48" s="186"/>
      <c r="L48" s="255" t="s">
        <v>21</v>
      </c>
      <c r="M48" s="141"/>
      <c r="N48" s="177"/>
      <c r="O48" s="186"/>
      <c r="P48" s="255" t="s">
        <v>21</v>
      </c>
      <c r="Q48" s="141"/>
      <c r="R48" s="177"/>
      <c r="S48" s="186"/>
      <c r="T48" s="255" t="s">
        <v>21</v>
      </c>
      <c r="U48" s="141"/>
      <c r="V48" s="177"/>
      <c r="W48" s="177"/>
      <c r="X48" s="255" t="s">
        <v>21</v>
      </c>
      <c r="Y48" s="141"/>
      <c r="Z48" s="177"/>
      <c r="AA48" s="177"/>
      <c r="AB48" s="255" t="s">
        <v>21</v>
      </c>
      <c r="AC48" s="141"/>
      <c r="AD48" s="177"/>
      <c r="AE48" s="186"/>
      <c r="AF48" s="255" t="s">
        <v>21</v>
      </c>
      <c r="AG48" s="192"/>
    </row>
    <row r="49" spans="1:33" ht="27" customHeight="1" thickTop="1" x14ac:dyDescent="0.15">
      <c r="A49" s="349" t="s">
        <v>69</v>
      </c>
      <c r="B49" s="350"/>
      <c r="C49" s="350"/>
      <c r="D49" s="361"/>
      <c r="E49" s="159"/>
      <c r="F49" s="91"/>
      <c r="G49" s="247"/>
      <c r="H49" s="256">
        <f>SUBTOTAL(109,H39:H47)</f>
        <v>0</v>
      </c>
      <c r="I49" s="159"/>
      <c r="J49" s="91"/>
      <c r="K49" s="247"/>
      <c r="L49" s="256">
        <f>SUBTOTAL(109,L39:L47)</f>
        <v>0</v>
      </c>
      <c r="M49" s="159"/>
      <c r="N49" s="91"/>
      <c r="O49" s="247"/>
      <c r="P49" s="256">
        <f>SUBTOTAL(109,P39:P47)</f>
        <v>0</v>
      </c>
      <c r="Q49" s="159"/>
      <c r="R49" s="91"/>
      <c r="S49" s="247"/>
      <c r="T49" s="256">
        <f>SUBTOTAL(109,T39:T47)</f>
        <v>0</v>
      </c>
      <c r="U49" s="159"/>
      <c r="V49" s="91"/>
      <c r="W49" s="91"/>
      <c r="X49" s="256">
        <f>SUBTOTAL(109,X39:X47)</f>
        <v>0</v>
      </c>
      <c r="Y49" s="159"/>
      <c r="Z49" s="91"/>
      <c r="AA49" s="91"/>
      <c r="AB49" s="256">
        <f>SUBTOTAL(109,AB39:AB47)</f>
        <v>0</v>
      </c>
      <c r="AC49" s="159"/>
      <c r="AD49" s="91"/>
      <c r="AE49" s="247"/>
      <c r="AF49" s="256">
        <f>SUBTOTAL(109,AF39:AF47)</f>
        <v>0</v>
      </c>
      <c r="AG49" s="193"/>
    </row>
    <row r="50" spans="1:33" ht="27" customHeight="1" x14ac:dyDescent="0.15">
      <c r="A50" s="351" t="s">
        <v>2</v>
      </c>
      <c r="B50" s="352"/>
      <c r="C50" s="352"/>
      <c r="D50" s="362"/>
      <c r="E50" s="143"/>
      <c r="F50" s="179"/>
      <c r="G50" s="184"/>
      <c r="H50" s="257">
        <f>ROUNDDOWN(H49*0.1,0)</f>
        <v>0</v>
      </c>
      <c r="I50" s="143"/>
      <c r="J50" s="179"/>
      <c r="K50" s="184"/>
      <c r="L50" s="257">
        <f>ROUNDDOWN(L49*0.1,0)</f>
        <v>0</v>
      </c>
      <c r="M50" s="143"/>
      <c r="N50" s="179"/>
      <c r="O50" s="184"/>
      <c r="P50" s="257">
        <f>ROUNDDOWN(P49*0.1,0)</f>
        <v>0</v>
      </c>
      <c r="Q50" s="143"/>
      <c r="R50" s="179"/>
      <c r="S50" s="184"/>
      <c r="T50" s="257">
        <f>ROUNDDOWN(T49*0.1,0)</f>
        <v>0</v>
      </c>
      <c r="U50" s="143"/>
      <c r="V50" s="179"/>
      <c r="W50" s="179"/>
      <c r="X50" s="257">
        <f>ROUNDDOWN(X49*0.1,0)</f>
        <v>0</v>
      </c>
      <c r="Y50" s="143"/>
      <c r="Z50" s="179"/>
      <c r="AA50" s="179"/>
      <c r="AB50" s="257">
        <f>ROUNDDOWN(AB49*0.1,0)</f>
        <v>0</v>
      </c>
      <c r="AC50" s="143"/>
      <c r="AD50" s="179"/>
      <c r="AE50" s="184"/>
      <c r="AF50" s="257">
        <f>ROUNDDOWN(AF49*0.1,0)</f>
        <v>0</v>
      </c>
      <c r="AG50" s="194"/>
    </row>
    <row r="51" spans="1:33" ht="27" customHeight="1" thickBot="1" x14ac:dyDescent="0.2">
      <c r="A51" s="353" t="s">
        <v>70</v>
      </c>
      <c r="B51" s="354"/>
      <c r="C51" s="354"/>
      <c r="D51" s="363"/>
      <c r="E51" s="144"/>
      <c r="F51" s="180"/>
      <c r="G51" s="185"/>
      <c r="H51" s="258">
        <f>H49+H50</f>
        <v>0</v>
      </c>
      <c r="I51" s="144"/>
      <c r="J51" s="180"/>
      <c r="K51" s="185"/>
      <c r="L51" s="258">
        <f>L49+L50</f>
        <v>0</v>
      </c>
      <c r="M51" s="144"/>
      <c r="N51" s="180"/>
      <c r="O51" s="185"/>
      <c r="P51" s="258">
        <f>P49+P50</f>
        <v>0</v>
      </c>
      <c r="Q51" s="144"/>
      <c r="R51" s="180"/>
      <c r="S51" s="185"/>
      <c r="T51" s="258">
        <f>T49+T50</f>
        <v>0</v>
      </c>
      <c r="U51" s="144"/>
      <c r="V51" s="180"/>
      <c r="W51" s="180"/>
      <c r="X51" s="258">
        <f>X49+X50</f>
        <v>0</v>
      </c>
      <c r="Y51" s="144"/>
      <c r="Z51" s="180"/>
      <c r="AA51" s="180"/>
      <c r="AB51" s="258">
        <f>AB49+AB50</f>
        <v>0</v>
      </c>
      <c r="AC51" s="144"/>
      <c r="AD51" s="180"/>
      <c r="AE51" s="185"/>
      <c r="AF51" s="258">
        <f>AF49+AF50</f>
        <v>0</v>
      </c>
      <c r="AG51" s="195"/>
    </row>
    <row r="52" spans="1:33" ht="20.100000000000001" customHeight="1" x14ac:dyDescent="0.15">
      <c r="A52" s="355"/>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row>
    <row r="56" spans="1:33" x14ac:dyDescent="0.15">
      <c r="F56" t="s">
        <v>71</v>
      </c>
      <c r="J56" t="s">
        <v>71</v>
      </c>
    </row>
    <row r="57" spans="1:33" x14ac:dyDescent="0.15">
      <c r="F57" t="s">
        <v>72</v>
      </c>
      <c r="J57" t="s">
        <v>72</v>
      </c>
    </row>
    <row r="58" spans="1:33" x14ac:dyDescent="0.15">
      <c r="F58" t="s">
        <v>73</v>
      </c>
      <c r="J58" t="s">
        <v>73</v>
      </c>
    </row>
    <row r="59" spans="1:33" x14ac:dyDescent="0.15">
      <c r="F59" t="s">
        <v>74</v>
      </c>
      <c r="J59" t="s">
        <v>74</v>
      </c>
    </row>
    <row r="60" spans="1:33" x14ac:dyDescent="0.15">
      <c r="F60" t="s">
        <v>75</v>
      </c>
      <c r="J60" t="s">
        <v>75</v>
      </c>
    </row>
  </sheetData>
  <mergeCells count="36">
    <mergeCell ref="A52:AG52"/>
    <mergeCell ref="A37:D38"/>
    <mergeCell ref="E37:H37"/>
    <mergeCell ref="I37:L37"/>
    <mergeCell ref="M37:P37"/>
    <mergeCell ref="Q37:T37"/>
    <mergeCell ref="U37:X37"/>
    <mergeCell ref="Y37:AB37"/>
    <mergeCell ref="AC37:AF37"/>
    <mergeCell ref="AG37:AG38"/>
    <mergeCell ref="B46:D46"/>
    <mergeCell ref="B47:D47"/>
    <mergeCell ref="A48:D48"/>
    <mergeCell ref="A49:D49"/>
    <mergeCell ref="A50:D50"/>
    <mergeCell ref="A51:D51"/>
    <mergeCell ref="C28:D28"/>
    <mergeCell ref="A29:D29"/>
    <mergeCell ref="A30:D30"/>
    <mergeCell ref="A31:D31"/>
    <mergeCell ref="A32:D32"/>
    <mergeCell ref="C27:D27"/>
    <mergeCell ref="A1:AG1"/>
    <mergeCell ref="A3:D4"/>
    <mergeCell ref="E3:H3"/>
    <mergeCell ref="I3:L3"/>
    <mergeCell ref="M3:P3"/>
    <mergeCell ref="Q3:T3"/>
    <mergeCell ref="U3:X3"/>
    <mergeCell ref="Y3:AB3"/>
    <mergeCell ref="AC3:AF3"/>
    <mergeCell ref="AG3:AG4"/>
    <mergeCell ref="C22:D22"/>
    <mergeCell ref="C23:D23"/>
    <mergeCell ref="C24:D24"/>
    <mergeCell ref="C26:D26"/>
  </mergeCells>
  <phoneticPr fontId="3"/>
  <dataValidations count="1">
    <dataValidation type="list" allowBlank="1" showInputMessage="1" showErrorMessage="1" sqref="AD5:AD28 F5:F28 J5:J28 N5:N28 R5:R28 V5:V28 Z5:Z28">
      <formula1>$F$56:$F$60</formula1>
    </dataValidation>
  </dataValidations>
  <printOptions horizontalCentered="1"/>
  <pageMargins left="0.59055118110236227" right="0.59055118110236227" top="0.39370078740157483" bottom="0.39370078740157483" header="0.23622047244094491" footer="0.19685039370078741"/>
  <pageSetup paperSize="8" scale="31" fitToHeight="0" orientation="landscape" copies="4"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40"/>
  <sheetViews>
    <sheetView showGridLines="0" view="pageBreakPreview" zoomScale="85" zoomScaleNormal="100" zoomScaleSheetLayoutView="85" workbookViewId="0">
      <selection sqref="A1:BC1"/>
    </sheetView>
  </sheetViews>
  <sheetFormatPr defaultColWidth="2.625" defaultRowHeight="13.5" x14ac:dyDescent="0.15"/>
  <sheetData>
    <row r="1" spans="1:55" ht="14.25" x14ac:dyDescent="0.15">
      <c r="A1" s="364" t="s">
        <v>196</v>
      </c>
      <c r="B1" s="364"/>
      <c r="C1" s="364"/>
      <c r="D1" s="364"/>
      <c r="E1" s="364"/>
      <c r="F1" s="364"/>
      <c r="G1" s="364"/>
      <c r="H1" s="364"/>
      <c r="I1" s="364"/>
      <c r="J1" s="364"/>
      <c r="K1" s="364"/>
      <c r="L1" s="364"/>
      <c r="M1" s="364"/>
      <c r="N1" s="364"/>
      <c r="O1" s="364"/>
      <c r="P1" s="364"/>
      <c r="Q1" s="364"/>
      <c r="R1" s="364"/>
      <c r="S1" s="364"/>
      <c r="T1" s="364"/>
      <c r="U1" s="364"/>
      <c r="V1" s="364"/>
      <c r="W1" s="364"/>
      <c r="X1" s="364"/>
      <c r="Y1" s="364"/>
      <c r="Z1" s="364"/>
      <c r="AA1" s="364"/>
      <c r="AB1" s="364"/>
      <c r="AC1" s="364"/>
      <c r="AD1" s="364"/>
      <c r="AE1" s="364"/>
      <c r="AF1" s="364"/>
      <c r="AG1" s="364"/>
      <c r="AH1" s="364"/>
      <c r="AI1" s="364"/>
      <c r="AJ1" s="364"/>
      <c r="AK1" s="364"/>
      <c r="AL1" s="364"/>
      <c r="AM1" s="364"/>
      <c r="AN1" s="364"/>
      <c r="AO1" s="364"/>
      <c r="AP1" s="364"/>
      <c r="AQ1" s="364"/>
      <c r="AR1" s="364"/>
      <c r="AS1" s="364"/>
      <c r="AT1" s="364"/>
      <c r="AU1" s="364"/>
      <c r="AV1" s="364"/>
      <c r="AW1" s="364"/>
      <c r="AX1" s="364"/>
      <c r="AY1" s="364"/>
      <c r="AZ1" s="364"/>
      <c r="BA1" s="364"/>
      <c r="BB1" s="364"/>
      <c r="BC1" s="364"/>
    </row>
    <row r="2" spans="1:55" ht="14.25" thickBot="1" x14ac:dyDescent="0.2">
      <c r="A2" s="325"/>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row>
    <row r="3" spans="1:55" ht="18" customHeight="1" thickBot="1" x14ac:dyDescent="0.2">
      <c r="A3" s="13"/>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365" t="s">
        <v>3</v>
      </c>
      <c r="AM3" s="366"/>
      <c r="AN3" s="366"/>
      <c r="AO3" s="366"/>
      <c r="AP3" s="366"/>
      <c r="AQ3" s="367"/>
      <c r="AR3" s="368"/>
      <c r="AS3" s="369"/>
      <c r="AT3" s="369"/>
      <c r="AU3" s="369"/>
      <c r="AV3" s="369"/>
      <c r="AW3" s="369"/>
      <c r="AX3" s="369"/>
      <c r="AY3" s="369"/>
      <c r="AZ3" s="369"/>
      <c r="BA3" s="369"/>
      <c r="BB3" s="369"/>
      <c r="BC3" s="370"/>
    </row>
    <row r="4" spans="1:55" ht="14.25" thickBot="1" x14ac:dyDescent="0.2"/>
    <row r="5" spans="1:55" ht="18" customHeight="1" x14ac:dyDescent="0.15">
      <c r="A5" s="14" t="s">
        <v>4</v>
      </c>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6"/>
    </row>
    <row r="6" spans="1:55" ht="18" customHeight="1" x14ac:dyDescent="0.15">
      <c r="A6" s="17" t="s">
        <v>82</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9"/>
    </row>
    <row r="7" spans="1:55" x14ac:dyDescent="0.15">
      <c r="A7" s="20"/>
      <c r="BC7" s="21"/>
    </row>
    <row r="8" spans="1:55" x14ac:dyDescent="0.15">
      <c r="A8" s="20"/>
      <c r="BC8" s="21"/>
    </row>
    <row r="9" spans="1:55" x14ac:dyDescent="0.15">
      <c r="A9" s="20"/>
      <c r="BC9" s="21"/>
    </row>
    <row r="10" spans="1:55" x14ac:dyDescent="0.15">
      <c r="A10" s="20"/>
      <c r="BC10" s="21"/>
    </row>
    <row r="11" spans="1:55" x14ac:dyDescent="0.15">
      <c r="A11" s="20"/>
      <c r="BC11" s="21"/>
    </row>
    <row r="12" spans="1:55" x14ac:dyDescent="0.15">
      <c r="A12" s="20"/>
      <c r="BC12" s="21"/>
    </row>
    <row r="13" spans="1:55" x14ac:dyDescent="0.15">
      <c r="A13" s="20"/>
      <c r="BC13" s="21"/>
    </row>
    <row r="14" spans="1:55" x14ac:dyDescent="0.15">
      <c r="A14" s="20"/>
      <c r="BC14" s="21"/>
    </row>
    <row r="15" spans="1:55" x14ac:dyDescent="0.15">
      <c r="A15" s="20"/>
      <c r="BC15" s="21"/>
    </row>
    <row r="16" spans="1:55" x14ac:dyDescent="0.15">
      <c r="A16" s="20"/>
      <c r="BC16" s="21"/>
    </row>
    <row r="17" spans="1:55" x14ac:dyDescent="0.15">
      <c r="A17" s="20"/>
      <c r="BC17" s="21"/>
    </row>
    <row r="18" spans="1:55" x14ac:dyDescent="0.15">
      <c r="A18" s="20"/>
      <c r="BC18" s="21"/>
    </row>
    <row r="19" spans="1:55" x14ac:dyDescent="0.15">
      <c r="A19" s="20"/>
      <c r="BC19" s="21"/>
    </row>
    <row r="20" spans="1:55" x14ac:dyDescent="0.15">
      <c r="A20" s="20"/>
      <c r="BC20" s="21"/>
    </row>
    <row r="21" spans="1:55" x14ac:dyDescent="0.15">
      <c r="A21" s="20"/>
      <c r="BC21" s="21"/>
    </row>
    <row r="22" spans="1:55" x14ac:dyDescent="0.15">
      <c r="A22" s="20"/>
      <c r="BC22" s="21"/>
    </row>
    <row r="23" spans="1:55" x14ac:dyDescent="0.15">
      <c r="A23" s="20"/>
      <c r="BC23" s="21"/>
    </row>
    <row r="24" spans="1:55" x14ac:dyDescent="0.15">
      <c r="A24" s="20"/>
      <c r="BC24" s="21"/>
    </row>
    <row r="25" spans="1:55" x14ac:dyDescent="0.15">
      <c r="A25" s="20"/>
      <c r="BC25" s="21"/>
    </row>
    <row r="26" spans="1:55" x14ac:dyDescent="0.15">
      <c r="A26" s="20"/>
      <c r="BC26" s="21"/>
    </row>
    <row r="27" spans="1:55" x14ac:dyDescent="0.15">
      <c r="A27" s="20"/>
      <c r="BC27" s="21"/>
    </row>
    <row r="28" spans="1:55" x14ac:dyDescent="0.15">
      <c r="A28" s="20"/>
      <c r="BC28" s="21"/>
    </row>
    <row r="29" spans="1:55" x14ac:dyDescent="0.15">
      <c r="A29" s="20"/>
      <c r="BC29" s="21"/>
    </row>
    <row r="30" spans="1:55" x14ac:dyDescent="0.15">
      <c r="A30" s="20"/>
      <c r="BC30" s="21"/>
    </row>
    <row r="31" spans="1:55" x14ac:dyDescent="0.15">
      <c r="A31" s="20"/>
      <c r="BC31" s="21"/>
    </row>
    <row r="32" spans="1:55" x14ac:dyDescent="0.15">
      <c r="A32" s="20"/>
      <c r="BC32" s="21"/>
    </row>
    <row r="33" spans="1:55" x14ac:dyDescent="0.15">
      <c r="A33" s="20"/>
      <c r="BC33" s="21"/>
    </row>
    <row r="34" spans="1:55" x14ac:dyDescent="0.15">
      <c r="A34" s="20"/>
      <c r="BC34" s="21"/>
    </row>
    <row r="35" spans="1:55" x14ac:dyDescent="0.15">
      <c r="A35" s="20"/>
      <c r="BC35" s="21"/>
    </row>
    <row r="36" spans="1:55" x14ac:dyDescent="0.15">
      <c r="A36" s="20"/>
      <c r="BC36" s="21"/>
    </row>
    <row r="37" spans="1:55" x14ac:dyDescent="0.15">
      <c r="A37" s="20"/>
      <c r="BC37" s="21"/>
    </row>
    <row r="38" spans="1:55" x14ac:dyDescent="0.15">
      <c r="A38" s="20"/>
      <c r="BC38" s="21"/>
    </row>
    <row r="39" spans="1:55" ht="14.25" thickBot="1" x14ac:dyDescent="0.2">
      <c r="A39" s="22"/>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3"/>
      <c r="AX39" s="23"/>
      <c r="AY39" s="23"/>
      <c r="AZ39" s="23"/>
      <c r="BA39" s="23"/>
      <c r="BB39" s="23"/>
      <c r="BC39" s="24"/>
    </row>
    <row r="40" spans="1:55" x14ac:dyDescent="0.15">
      <c r="A40" t="s">
        <v>109</v>
      </c>
    </row>
  </sheetData>
  <mergeCells count="3">
    <mergeCell ref="A1:BC1"/>
    <mergeCell ref="AL3:AQ3"/>
    <mergeCell ref="AR3:BC3"/>
  </mergeCells>
  <phoneticPr fontId="3"/>
  <printOptions horizontalCentered="1"/>
  <pageMargins left="0.59055118110236227" right="0.59055118110236227" top="0.78740157480314965" bottom="0.78740157480314965" header="0.31496062992125984" footer="0.31496062992125984"/>
  <pageSetup paperSize="9" scale="9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2"/>
  <sheetViews>
    <sheetView showGridLines="0" view="pageBreakPreview" zoomScale="118" zoomScaleNormal="85" zoomScaleSheetLayoutView="115" workbookViewId="0">
      <selection sqref="A1:K1"/>
    </sheetView>
  </sheetViews>
  <sheetFormatPr defaultColWidth="8.875" defaultRowHeight="12" x14ac:dyDescent="0.15"/>
  <cols>
    <col min="1" max="1" width="4.125" style="51" customWidth="1"/>
    <col min="2" max="2" width="24.875" style="51" customWidth="1"/>
    <col min="3" max="3" width="15.875" style="51" customWidth="1"/>
    <col min="4" max="4" width="17.125" style="51" bestFit="1" customWidth="1"/>
    <col min="5" max="8" width="15.625" style="51" customWidth="1"/>
    <col min="9" max="9" width="20.5" style="51" customWidth="1"/>
    <col min="10" max="10" width="17.875" style="51" customWidth="1"/>
    <col min="11" max="11" width="40.5" style="51" customWidth="1"/>
    <col min="12" max="16384" width="8.875" style="51"/>
  </cols>
  <sheetData>
    <row r="1" spans="1:11" ht="16.5" x14ac:dyDescent="0.15">
      <c r="A1" s="373" t="s">
        <v>197</v>
      </c>
      <c r="B1" s="373"/>
      <c r="C1" s="373"/>
      <c r="D1" s="373"/>
      <c r="E1" s="373"/>
      <c r="F1" s="373"/>
      <c r="G1" s="373"/>
      <c r="H1" s="373"/>
      <c r="I1" s="373"/>
      <c r="J1" s="373"/>
      <c r="K1" s="373"/>
    </row>
    <row r="2" spans="1:11" ht="15" customHeight="1" thickBot="1" x14ac:dyDescent="0.2">
      <c r="A2" s="325"/>
      <c r="B2" s="55"/>
      <c r="C2" s="55"/>
      <c r="D2" s="56"/>
      <c r="E2" s="55"/>
      <c r="F2" s="55"/>
      <c r="G2" s="55"/>
      <c r="H2" s="55"/>
      <c r="I2" s="57"/>
      <c r="K2" s="57" t="s">
        <v>34</v>
      </c>
    </row>
    <row r="3" spans="1:11" ht="12.75" thickBot="1" x14ac:dyDescent="0.2">
      <c r="A3" s="55"/>
      <c r="B3" s="55"/>
      <c r="C3" s="55"/>
      <c r="D3" s="55"/>
      <c r="E3" s="55"/>
      <c r="F3" s="55"/>
      <c r="G3" s="55"/>
      <c r="H3" s="57"/>
      <c r="I3" s="196"/>
      <c r="J3" s="58" t="s">
        <v>17</v>
      </c>
      <c r="K3" s="59"/>
    </row>
    <row r="4" spans="1:11" ht="21.95" customHeight="1" thickBot="1" x14ac:dyDescent="0.2">
      <c r="A4" s="60" t="s">
        <v>14</v>
      </c>
    </row>
    <row r="5" spans="1:11" ht="19.5" customHeight="1" x14ac:dyDescent="0.15">
      <c r="A5" s="61" t="s">
        <v>6</v>
      </c>
      <c r="B5" s="62" t="s">
        <v>10</v>
      </c>
      <c r="C5" s="62" t="s">
        <v>11</v>
      </c>
      <c r="D5" s="62" t="s">
        <v>12</v>
      </c>
      <c r="E5" s="62" t="s">
        <v>13</v>
      </c>
      <c r="F5" s="62" t="s">
        <v>15</v>
      </c>
      <c r="G5" s="62" t="s">
        <v>19</v>
      </c>
      <c r="H5" s="62" t="s">
        <v>27</v>
      </c>
      <c r="I5" s="62" t="s">
        <v>87</v>
      </c>
      <c r="J5" s="62" t="s">
        <v>56</v>
      </c>
      <c r="K5" s="63" t="s">
        <v>7</v>
      </c>
    </row>
    <row r="6" spans="1:11" ht="28.5" customHeight="1" x14ac:dyDescent="0.15">
      <c r="A6" s="64" t="s">
        <v>8</v>
      </c>
      <c r="B6" s="65" t="s">
        <v>16</v>
      </c>
      <c r="C6" s="65" t="s">
        <v>16</v>
      </c>
      <c r="D6" s="65" t="s">
        <v>16</v>
      </c>
      <c r="E6" s="65" t="s">
        <v>16</v>
      </c>
      <c r="F6" s="66" t="s">
        <v>26</v>
      </c>
      <c r="G6" s="78" t="s">
        <v>20</v>
      </c>
      <c r="H6" s="79" t="s">
        <v>28</v>
      </c>
      <c r="I6" s="66" t="s">
        <v>89</v>
      </c>
      <c r="J6" s="66" t="s">
        <v>45</v>
      </c>
      <c r="K6" s="197" t="s">
        <v>9</v>
      </c>
    </row>
    <row r="7" spans="1:11" ht="27.95" customHeight="1" x14ac:dyDescent="0.15">
      <c r="A7" s="67">
        <v>1</v>
      </c>
      <c r="B7" s="54" t="s">
        <v>57</v>
      </c>
      <c r="C7" s="68"/>
      <c r="D7" s="54"/>
      <c r="E7" s="69">
        <v>0</v>
      </c>
      <c r="F7" s="69">
        <v>0</v>
      </c>
      <c r="G7" s="69">
        <f>F7*D7</f>
        <v>0</v>
      </c>
      <c r="H7" s="69">
        <v>0</v>
      </c>
      <c r="I7" s="54"/>
      <c r="J7" s="70" t="s">
        <v>76</v>
      </c>
      <c r="K7" s="198"/>
    </row>
    <row r="8" spans="1:11" ht="27.95" customHeight="1" x14ac:dyDescent="0.15">
      <c r="A8" s="67">
        <v>2</v>
      </c>
      <c r="B8" s="54" t="s">
        <v>57</v>
      </c>
      <c r="C8" s="68"/>
      <c r="D8" s="54"/>
      <c r="E8" s="69">
        <v>0</v>
      </c>
      <c r="F8" s="69">
        <v>0</v>
      </c>
      <c r="G8" s="69">
        <f t="shared" ref="G8:G26" si="0">F8*D8</f>
        <v>0</v>
      </c>
      <c r="H8" s="69">
        <v>0</v>
      </c>
      <c r="I8" s="54"/>
      <c r="J8" s="70" t="s">
        <v>80</v>
      </c>
      <c r="K8" s="198"/>
    </row>
    <row r="9" spans="1:11" ht="27.95" customHeight="1" x14ac:dyDescent="0.15">
      <c r="A9" s="67">
        <v>3</v>
      </c>
      <c r="B9" s="54" t="s">
        <v>58</v>
      </c>
      <c r="C9" s="68"/>
      <c r="D9" s="54"/>
      <c r="E9" s="69">
        <v>0</v>
      </c>
      <c r="F9" s="69">
        <v>0</v>
      </c>
      <c r="G9" s="69">
        <f t="shared" si="0"/>
        <v>0</v>
      </c>
      <c r="H9" s="69">
        <v>0</v>
      </c>
      <c r="I9" s="54"/>
      <c r="J9" s="70" t="s">
        <v>77</v>
      </c>
      <c r="K9" s="198"/>
    </row>
    <row r="10" spans="1:11" ht="27.95" customHeight="1" x14ac:dyDescent="0.15">
      <c r="A10" s="67">
        <v>4</v>
      </c>
      <c r="B10" s="54" t="s">
        <v>79</v>
      </c>
      <c r="C10" s="68"/>
      <c r="D10" s="54"/>
      <c r="E10" s="69">
        <v>0</v>
      </c>
      <c r="F10" s="69">
        <v>0</v>
      </c>
      <c r="G10" s="69">
        <f t="shared" si="0"/>
        <v>0</v>
      </c>
      <c r="H10" s="69">
        <v>0</v>
      </c>
      <c r="I10" s="54"/>
      <c r="J10" s="70" t="s">
        <v>78</v>
      </c>
      <c r="K10" s="198"/>
    </row>
    <row r="11" spans="1:11" ht="27.95" customHeight="1" x14ac:dyDescent="0.15">
      <c r="A11" s="67">
        <v>5</v>
      </c>
      <c r="B11" s="54" t="s">
        <v>59</v>
      </c>
      <c r="C11" s="68"/>
      <c r="D11" s="54"/>
      <c r="E11" s="69">
        <v>0</v>
      </c>
      <c r="F11" s="69">
        <v>0</v>
      </c>
      <c r="G11" s="69">
        <f t="shared" si="0"/>
        <v>0</v>
      </c>
      <c r="H11" s="69">
        <v>0</v>
      </c>
      <c r="I11" s="54"/>
      <c r="J11" s="70" t="s">
        <v>49</v>
      </c>
      <c r="K11" s="198"/>
    </row>
    <row r="12" spans="1:11" ht="27.95" customHeight="1" x14ac:dyDescent="0.15">
      <c r="A12" s="67">
        <v>6</v>
      </c>
      <c r="B12" s="54"/>
      <c r="C12" s="68"/>
      <c r="D12" s="54"/>
      <c r="E12" s="69"/>
      <c r="F12" s="69"/>
      <c r="G12" s="69"/>
      <c r="H12" s="69"/>
      <c r="I12" s="54"/>
      <c r="J12" s="70"/>
      <c r="K12" s="198"/>
    </row>
    <row r="13" spans="1:11" ht="27.95" customHeight="1" x14ac:dyDescent="0.15">
      <c r="A13" s="67">
        <v>7</v>
      </c>
      <c r="B13" s="54"/>
      <c r="C13" s="68"/>
      <c r="D13" s="54"/>
      <c r="E13" s="69">
        <v>0</v>
      </c>
      <c r="F13" s="69">
        <v>0</v>
      </c>
      <c r="G13" s="69">
        <f t="shared" si="0"/>
        <v>0</v>
      </c>
      <c r="H13" s="69">
        <v>0</v>
      </c>
      <c r="I13" s="54"/>
      <c r="J13" s="70"/>
      <c r="K13" s="198"/>
    </row>
    <row r="14" spans="1:11" ht="27.95" customHeight="1" x14ac:dyDescent="0.15">
      <c r="A14" s="67">
        <v>8</v>
      </c>
      <c r="B14" s="54"/>
      <c r="C14" s="68"/>
      <c r="D14" s="54"/>
      <c r="E14" s="69">
        <v>0</v>
      </c>
      <c r="F14" s="69">
        <v>0</v>
      </c>
      <c r="G14" s="69">
        <f t="shared" si="0"/>
        <v>0</v>
      </c>
      <c r="H14" s="69">
        <v>0</v>
      </c>
      <c r="I14" s="54"/>
      <c r="J14" s="70"/>
      <c r="K14" s="198"/>
    </row>
    <row r="15" spans="1:11" ht="27.95" customHeight="1" x14ac:dyDescent="0.15">
      <c r="A15" s="67">
        <v>9</v>
      </c>
      <c r="B15" s="54"/>
      <c r="C15" s="68"/>
      <c r="D15" s="54"/>
      <c r="E15" s="69">
        <v>0</v>
      </c>
      <c r="F15" s="69">
        <v>0</v>
      </c>
      <c r="G15" s="69">
        <f t="shared" si="0"/>
        <v>0</v>
      </c>
      <c r="H15" s="69">
        <v>0</v>
      </c>
      <c r="I15" s="54"/>
      <c r="J15" s="70"/>
      <c r="K15" s="198"/>
    </row>
    <row r="16" spans="1:11" ht="27.95" customHeight="1" x14ac:dyDescent="0.15">
      <c r="A16" s="67">
        <v>10</v>
      </c>
      <c r="B16" s="54"/>
      <c r="C16" s="68"/>
      <c r="D16" s="54"/>
      <c r="E16" s="69">
        <v>0</v>
      </c>
      <c r="F16" s="69">
        <v>0</v>
      </c>
      <c r="G16" s="69">
        <f t="shared" si="0"/>
        <v>0</v>
      </c>
      <c r="H16" s="69">
        <v>0</v>
      </c>
      <c r="I16" s="54"/>
      <c r="J16" s="70"/>
      <c r="K16" s="198"/>
    </row>
    <row r="17" spans="1:11" ht="27.95" customHeight="1" x14ac:dyDescent="0.15">
      <c r="A17" s="67">
        <v>11</v>
      </c>
      <c r="B17" s="54"/>
      <c r="C17" s="68"/>
      <c r="D17" s="54"/>
      <c r="E17" s="69">
        <v>0</v>
      </c>
      <c r="F17" s="69">
        <v>0</v>
      </c>
      <c r="G17" s="69">
        <f t="shared" si="0"/>
        <v>0</v>
      </c>
      <c r="H17" s="69">
        <v>0</v>
      </c>
      <c r="I17" s="54"/>
      <c r="J17" s="70"/>
      <c r="K17" s="198"/>
    </row>
    <row r="18" spans="1:11" ht="27.95" customHeight="1" x14ac:dyDescent="0.15">
      <c r="A18" s="67">
        <v>12</v>
      </c>
      <c r="B18" s="54"/>
      <c r="C18" s="68"/>
      <c r="D18" s="54"/>
      <c r="E18" s="69">
        <v>0</v>
      </c>
      <c r="F18" s="69">
        <v>0</v>
      </c>
      <c r="G18" s="69">
        <f t="shared" si="0"/>
        <v>0</v>
      </c>
      <c r="H18" s="69">
        <v>0</v>
      </c>
      <c r="I18" s="54"/>
      <c r="J18" s="70"/>
      <c r="K18" s="198"/>
    </row>
    <row r="19" spans="1:11" ht="27.95" customHeight="1" x14ac:dyDescent="0.15">
      <c r="A19" s="67">
        <v>13</v>
      </c>
      <c r="B19" s="54"/>
      <c r="C19" s="68"/>
      <c r="D19" s="54"/>
      <c r="E19" s="69">
        <v>0</v>
      </c>
      <c r="F19" s="69">
        <v>0</v>
      </c>
      <c r="G19" s="69">
        <f t="shared" si="0"/>
        <v>0</v>
      </c>
      <c r="H19" s="69">
        <v>0</v>
      </c>
      <c r="I19" s="54"/>
      <c r="J19" s="70"/>
      <c r="K19" s="198"/>
    </row>
    <row r="20" spans="1:11" ht="27.95" customHeight="1" x14ac:dyDescent="0.15">
      <c r="A20" s="67">
        <v>14</v>
      </c>
      <c r="B20" s="54"/>
      <c r="C20" s="68"/>
      <c r="D20" s="54"/>
      <c r="E20" s="69">
        <v>0</v>
      </c>
      <c r="F20" s="69">
        <v>0</v>
      </c>
      <c r="G20" s="69">
        <f t="shared" si="0"/>
        <v>0</v>
      </c>
      <c r="H20" s="69">
        <v>0</v>
      </c>
      <c r="I20" s="54"/>
      <c r="J20" s="70"/>
      <c r="K20" s="198"/>
    </row>
    <row r="21" spans="1:11" ht="27.95" customHeight="1" x14ac:dyDescent="0.15">
      <c r="A21" s="67">
        <v>15</v>
      </c>
      <c r="B21" s="54"/>
      <c r="C21" s="68"/>
      <c r="D21" s="54"/>
      <c r="E21" s="69">
        <v>0</v>
      </c>
      <c r="F21" s="69">
        <v>0</v>
      </c>
      <c r="G21" s="69">
        <f t="shared" si="0"/>
        <v>0</v>
      </c>
      <c r="H21" s="69">
        <v>0</v>
      </c>
      <c r="I21" s="54"/>
      <c r="J21" s="70"/>
      <c r="K21" s="198"/>
    </row>
    <row r="22" spans="1:11" ht="27.95" customHeight="1" x14ac:dyDescent="0.15">
      <c r="A22" s="67">
        <v>16</v>
      </c>
      <c r="B22" s="54"/>
      <c r="C22" s="68"/>
      <c r="D22" s="54"/>
      <c r="E22" s="69">
        <v>0</v>
      </c>
      <c r="F22" s="69">
        <v>0</v>
      </c>
      <c r="G22" s="69">
        <f t="shared" si="0"/>
        <v>0</v>
      </c>
      <c r="H22" s="69">
        <v>0</v>
      </c>
      <c r="I22" s="54"/>
      <c r="J22" s="70"/>
      <c r="K22" s="198"/>
    </row>
    <row r="23" spans="1:11" ht="27.95" customHeight="1" x14ac:dyDescent="0.15">
      <c r="A23" s="67">
        <v>17</v>
      </c>
      <c r="B23" s="54"/>
      <c r="C23" s="68"/>
      <c r="D23" s="54"/>
      <c r="E23" s="69">
        <v>0</v>
      </c>
      <c r="F23" s="69">
        <v>0</v>
      </c>
      <c r="G23" s="69">
        <f t="shared" si="0"/>
        <v>0</v>
      </c>
      <c r="H23" s="69">
        <v>0</v>
      </c>
      <c r="I23" s="54"/>
      <c r="J23" s="70"/>
      <c r="K23" s="198"/>
    </row>
    <row r="24" spans="1:11" ht="27.95" customHeight="1" x14ac:dyDescent="0.15">
      <c r="A24" s="67">
        <v>18</v>
      </c>
      <c r="B24" s="54"/>
      <c r="C24" s="68"/>
      <c r="D24" s="54"/>
      <c r="E24" s="69">
        <v>0</v>
      </c>
      <c r="F24" s="69">
        <v>0</v>
      </c>
      <c r="G24" s="69">
        <f t="shared" si="0"/>
        <v>0</v>
      </c>
      <c r="H24" s="69">
        <v>0</v>
      </c>
      <c r="I24" s="54"/>
      <c r="J24" s="70"/>
      <c r="K24" s="198"/>
    </row>
    <row r="25" spans="1:11" ht="27.95" customHeight="1" x14ac:dyDescent="0.15">
      <c r="A25" s="67">
        <v>19</v>
      </c>
      <c r="B25" s="54"/>
      <c r="C25" s="68"/>
      <c r="D25" s="54"/>
      <c r="E25" s="69">
        <v>0</v>
      </c>
      <c r="F25" s="69">
        <v>0</v>
      </c>
      <c r="G25" s="69">
        <f t="shared" si="0"/>
        <v>0</v>
      </c>
      <c r="H25" s="69">
        <v>0</v>
      </c>
      <c r="I25" s="54"/>
      <c r="J25" s="70"/>
      <c r="K25" s="198"/>
    </row>
    <row r="26" spans="1:11" ht="27.95" customHeight="1" thickBot="1" x14ac:dyDescent="0.2">
      <c r="A26" s="71">
        <v>20</v>
      </c>
      <c r="B26" s="73"/>
      <c r="C26" s="72"/>
      <c r="D26" s="73"/>
      <c r="E26" s="74">
        <v>0</v>
      </c>
      <c r="F26" s="74">
        <v>0</v>
      </c>
      <c r="G26" s="74">
        <f t="shared" si="0"/>
        <v>0</v>
      </c>
      <c r="H26" s="74">
        <v>0</v>
      </c>
      <c r="I26" s="73"/>
      <c r="J26" s="199"/>
      <c r="K26" s="200"/>
    </row>
    <row r="27" spans="1:11" ht="15" customHeight="1" x14ac:dyDescent="0.15">
      <c r="A27" s="49" t="s">
        <v>107</v>
      </c>
      <c r="B27" s="75"/>
      <c r="C27" s="76"/>
      <c r="D27" s="75"/>
      <c r="E27" s="77"/>
      <c r="F27" s="77"/>
      <c r="G27" s="77"/>
      <c r="H27" s="77"/>
      <c r="I27" s="75"/>
      <c r="K27" s="75"/>
    </row>
    <row r="29" spans="1:11" ht="21.95" customHeight="1" thickBot="1" x14ac:dyDescent="0.2">
      <c r="A29" s="60" t="s">
        <v>44</v>
      </c>
    </row>
    <row r="30" spans="1:11" ht="19.350000000000001" customHeight="1" x14ac:dyDescent="0.15">
      <c r="A30" s="61" t="s">
        <v>6</v>
      </c>
      <c r="B30" s="62" t="s">
        <v>10</v>
      </c>
      <c r="C30" s="62" t="s">
        <v>11</v>
      </c>
      <c r="D30" s="62" t="s">
        <v>12</v>
      </c>
      <c r="E30" s="62" t="s">
        <v>13</v>
      </c>
      <c r="F30" s="62" t="s">
        <v>15</v>
      </c>
      <c r="G30" s="62" t="s">
        <v>19</v>
      </c>
      <c r="H30" s="62" t="s">
        <v>27</v>
      </c>
      <c r="I30" s="62" t="s">
        <v>87</v>
      </c>
      <c r="J30" s="62" t="s">
        <v>56</v>
      </c>
      <c r="K30" s="63" t="s">
        <v>7</v>
      </c>
    </row>
    <row r="31" spans="1:11" ht="28.5" customHeight="1" x14ac:dyDescent="0.15">
      <c r="A31" s="64" t="s">
        <v>8</v>
      </c>
      <c r="B31" s="65" t="s">
        <v>16</v>
      </c>
      <c r="C31" s="65" t="s">
        <v>16</v>
      </c>
      <c r="D31" s="65" t="s">
        <v>16</v>
      </c>
      <c r="E31" s="65" t="s">
        <v>16</v>
      </c>
      <c r="F31" s="66" t="s">
        <v>26</v>
      </c>
      <c r="G31" s="78" t="s">
        <v>20</v>
      </c>
      <c r="H31" s="79" t="s">
        <v>28</v>
      </c>
      <c r="I31" s="66" t="s">
        <v>88</v>
      </c>
      <c r="J31" s="66" t="s">
        <v>45</v>
      </c>
      <c r="K31" s="197" t="s">
        <v>18</v>
      </c>
    </row>
    <row r="32" spans="1:11" ht="27.95" customHeight="1" x14ac:dyDescent="0.15">
      <c r="A32" s="67">
        <v>1</v>
      </c>
      <c r="B32" s="52" t="s">
        <v>33</v>
      </c>
      <c r="C32" s="68"/>
      <c r="D32" s="54"/>
      <c r="E32" s="69">
        <v>0</v>
      </c>
      <c r="F32" s="69">
        <v>0</v>
      </c>
      <c r="G32" s="69">
        <f t="shared" ref="G32:G51" si="1">F32*D32</f>
        <v>0</v>
      </c>
      <c r="H32" s="69">
        <v>0</v>
      </c>
      <c r="I32" s="54"/>
      <c r="J32" s="70" t="s">
        <v>84</v>
      </c>
      <c r="K32" s="198"/>
    </row>
    <row r="33" spans="1:11" ht="27.95" customHeight="1" x14ac:dyDescent="0.15">
      <c r="A33" s="67">
        <v>2</v>
      </c>
      <c r="B33" s="52" t="s">
        <v>33</v>
      </c>
      <c r="C33" s="68"/>
      <c r="D33" s="54"/>
      <c r="E33" s="69">
        <v>0</v>
      </c>
      <c r="F33" s="69">
        <v>0</v>
      </c>
      <c r="G33" s="69">
        <f t="shared" si="1"/>
        <v>0</v>
      </c>
      <c r="H33" s="69">
        <v>0</v>
      </c>
      <c r="I33" s="54"/>
      <c r="J33" s="70" t="s">
        <v>84</v>
      </c>
      <c r="K33" s="198"/>
    </row>
    <row r="34" spans="1:11" ht="36" x14ac:dyDescent="0.15">
      <c r="A34" s="67">
        <v>3</v>
      </c>
      <c r="B34" s="52" t="s">
        <v>124</v>
      </c>
      <c r="C34" s="68"/>
      <c r="D34" s="54"/>
      <c r="E34" s="69">
        <v>0</v>
      </c>
      <c r="F34" s="69">
        <v>0</v>
      </c>
      <c r="G34" s="69">
        <f t="shared" si="1"/>
        <v>0</v>
      </c>
      <c r="H34" s="69">
        <v>0</v>
      </c>
      <c r="I34" s="54"/>
      <c r="J34" s="70" t="s">
        <v>84</v>
      </c>
      <c r="K34" s="198"/>
    </row>
    <row r="35" spans="1:11" ht="36" x14ac:dyDescent="0.15">
      <c r="A35" s="67">
        <v>4</v>
      </c>
      <c r="B35" s="52" t="s">
        <v>125</v>
      </c>
      <c r="C35" s="68"/>
      <c r="D35" s="54"/>
      <c r="E35" s="69">
        <v>0</v>
      </c>
      <c r="F35" s="69">
        <v>0</v>
      </c>
      <c r="G35" s="69">
        <f t="shared" si="1"/>
        <v>0</v>
      </c>
      <c r="H35" s="69">
        <v>0</v>
      </c>
      <c r="I35" s="54"/>
      <c r="J35" s="70" t="s">
        <v>84</v>
      </c>
      <c r="K35" s="198"/>
    </row>
    <row r="36" spans="1:11" ht="27.95" customHeight="1" x14ac:dyDescent="0.15">
      <c r="A36" s="67">
        <v>5</v>
      </c>
      <c r="B36" s="52" t="s">
        <v>126</v>
      </c>
      <c r="C36" s="68"/>
      <c r="D36" s="54"/>
      <c r="E36" s="69">
        <v>0</v>
      </c>
      <c r="F36" s="69">
        <v>0</v>
      </c>
      <c r="G36" s="69">
        <f t="shared" si="1"/>
        <v>0</v>
      </c>
      <c r="H36" s="69">
        <v>0</v>
      </c>
      <c r="I36" s="54"/>
      <c r="J36" s="70" t="s">
        <v>123</v>
      </c>
      <c r="K36" s="198"/>
    </row>
    <row r="37" spans="1:11" ht="27.95" customHeight="1" x14ac:dyDescent="0.15">
      <c r="A37" s="67">
        <v>6</v>
      </c>
      <c r="B37" s="53" t="s">
        <v>32</v>
      </c>
      <c r="C37" s="68"/>
      <c r="D37" s="54"/>
      <c r="E37" s="69">
        <v>0</v>
      </c>
      <c r="F37" s="69">
        <v>0</v>
      </c>
      <c r="G37" s="69">
        <f t="shared" si="1"/>
        <v>0</v>
      </c>
      <c r="H37" s="69">
        <v>0</v>
      </c>
      <c r="I37" s="54"/>
      <c r="J37" s="70" t="s">
        <v>123</v>
      </c>
      <c r="K37" s="198"/>
    </row>
    <row r="38" spans="1:11" ht="27.95" customHeight="1" x14ac:dyDescent="0.15">
      <c r="A38" s="67">
        <v>7</v>
      </c>
      <c r="B38" s="54" t="s">
        <v>60</v>
      </c>
      <c r="C38" s="68"/>
      <c r="D38" s="54"/>
      <c r="E38" s="69">
        <v>0</v>
      </c>
      <c r="F38" s="69">
        <v>0</v>
      </c>
      <c r="G38" s="69">
        <f>F38*D38</f>
        <v>0</v>
      </c>
      <c r="H38" s="69">
        <v>0</v>
      </c>
      <c r="I38" s="54"/>
      <c r="J38" s="70" t="s">
        <v>84</v>
      </c>
      <c r="K38" s="198"/>
    </row>
    <row r="39" spans="1:11" ht="27.95" customHeight="1" x14ac:dyDescent="0.15">
      <c r="A39" s="67">
        <v>8</v>
      </c>
      <c r="B39" s="54" t="s">
        <v>61</v>
      </c>
      <c r="C39" s="68"/>
      <c r="D39" s="54"/>
      <c r="E39" s="69">
        <v>0</v>
      </c>
      <c r="F39" s="69">
        <v>0</v>
      </c>
      <c r="G39" s="69">
        <f>F39*D39</f>
        <v>0</v>
      </c>
      <c r="H39" s="69">
        <v>0</v>
      </c>
      <c r="I39" s="54"/>
      <c r="J39" s="70" t="s">
        <v>84</v>
      </c>
      <c r="K39" s="198"/>
    </row>
    <row r="40" spans="1:11" ht="27.95" customHeight="1" x14ac:dyDescent="0.15">
      <c r="A40" s="67">
        <v>9</v>
      </c>
      <c r="B40" s="54"/>
      <c r="C40" s="68"/>
      <c r="D40" s="54"/>
      <c r="E40" s="69"/>
      <c r="F40" s="69"/>
      <c r="G40" s="69"/>
      <c r="H40" s="69"/>
      <c r="I40" s="54"/>
      <c r="J40" s="70"/>
      <c r="K40" s="198"/>
    </row>
    <row r="41" spans="1:11" ht="27.95" customHeight="1" x14ac:dyDescent="0.15">
      <c r="A41" s="67">
        <v>10</v>
      </c>
      <c r="B41" s="54"/>
      <c r="C41" s="68"/>
      <c r="D41" s="54"/>
      <c r="E41" s="69">
        <v>0</v>
      </c>
      <c r="F41" s="69">
        <v>0</v>
      </c>
      <c r="G41" s="69">
        <f t="shared" ref="G41" si="2">F41*D41</f>
        <v>0</v>
      </c>
      <c r="H41" s="69">
        <v>0</v>
      </c>
      <c r="I41" s="54"/>
      <c r="J41" s="70"/>
      <c r="K41" s="198"/>
    </row>
    <row r="42" spans="1:11" ht="27.95" customHeight="1" x14ac:dyDescent="0.15">
      <c r="A42" s="67">
        <v>11</v>
      </c>
      <c r="B42" s="54"/>
      <c r="C42" s="68"/>
      <c r="D42" s="54"/>
      <c r="E42" s="69">
        <v>0</v>
      </c>
      <c r="F42" s="69">
        <v>0</v>
      </c>
      <c r="G42" s="69">
        <f t="shared" si="1"/>
        <v>0</v>
      </c>
      <c r="H42" s="69">
        <v>0</v>
      </c>
      <c r="I42" s="54"/>
      <c r="J42" s="70"/>
      <c r="K42" s="198"/>
    </row>
    <row r="43" spans="1:11" ht="27.95" customHeight="1" x14ac:dyDescent="0.15">
      <c r="A43" s="67">
        <v>12</v>
      </c>
      <c r="B43" s="54"/>
      <c r="C43" s="68"/>
      <c r="D43" s="54"/>
      <c r="E43" s="69">
        <v>0</v>
      </c>
      <c r="F43" s="69">
        <v>0</v>
      </c>
      <c r="G43" s="69">
        <f t="shared" si="1"/>
        <v>0</v>
      </c>
      <c r="H43" s="69">
        <v>0</v>
      </c>
      <c r="I43" s="54"/>
      <c r="J43" s="70"/>
      <c r="K43" s="198"/>
    </row>
    <row r="44" spans="1:11" ht="27.95" customHeight="1" x14ac:dyDescent="0.15">
      <c r="A44" s="67">
        <v>13</v>
      </c>
      <c r="B44" s="54"/>
      <c r="C44" s="68"/>
      <c r="D44" s="54"/>
      <c r="E44" s="69">
        <v>0</v>
      </c>
      <c r="F44" s="69">
        <v>0</v>
      </c>
      <c r="G44" s="69">
        <f t="shared" si="1"/>
        <v>0</v>
      </c>
      <c r="H44" s="69">
        <v>0</v>
      </c>
      <c r="I44" s="54"/>
      <c r="J44" s="70"/>
      <c r="K44" s="198"/>
    </row>
    <row r="45" spans="1:11" ht="27.95" customHeight="1" x14ac:dyDescent="0.15">
      <c r="A45" s="67">
        <v>14</v>
      </c>
      <c r="B45" s="54"/>
      <c r="C45" s="68"/>
      <c r="D45" s="54"/>
      <c r="E45" s="69">
        <v>0</v>
      </c>
      <c r="F45" s="69">
        <v>0</v>
      </c>
      <c r="G45" s="69">
        <f t="shared" si="1"/>
        <v>0</v>
      </c>
      <c r="H45" s="69">
        <v>0</v>
      </c>
      <c r="I45" s="54"/>
      <c r="J45" s="70"/>
      <c r="K45" s="198"/>
    </row>
    <row r="46" spans="1:11" ht="27.95" customHeight="1" x14ac:dyDescent="0.15">
      <c r="A46" s="67">
        <v>15</v>
      </c>
      <c r="B46" s="54"/>
      <c r="C46" s="68"/>
      <c r="D46" s="54"/>
      <c r="E46" s="69">
        <v>0</v>
      </c>
      <c r="F46" s="69">
        <v>0</v>
      </c>
      <c r="G46" s="69">
        <f t="shared" si="1"/>
        <v>0</v>
      </c>
      <c r="H46" s="69">
        <v>0</v>
      </c>
      <c r="I46" s="54"/>
      <c r="J46" s="70"/>
      <c r="K46" s="198"/>
    </row>
    <row r="47" spans="1:11" ht="27.95" customHeight="1" x14ac:dyDescent="0.15">
      <c r="A47" s="67">
        <v>16</v>
      </c>
      <c r="B47" s="54"/>
      <c r="C47" s="68"/>
      <c r="D47" s="54"/>
      <c r="E47" s="69">
        <v>0</v>
      </c>
      <c r="F47" s="69">
        <v>0</v>
      </c>
      <c r="G47" s="69">
        <f t="shared" si="1"/>
        <v>0</v>
      </c>
      <c r="H47" s="69">
        <v>0</v>
      </c>
      <c r="I47" s="54"/>
      <c r="J47" s="70"/>
      <c r="K47" s="198"/>
    </row>
    <row r="48" spans="1:11" ht="27.95" customHeight="1" x14ac:dyDescent="0.15">
      <c r="A48" s="67">
        <v>17</v>
      </c>
      <c r="B48" s="54"/>
      <c r="C48" s="68"/>
      <c r="D48" s="54"/>
      <c r="E48" s="69">
        <v>0</v>
      </c>
      <c r="F48" s="69">
        <v>0</v>
      </c>
      <c r="G48" s="69">
        <f t="shared" si="1"/>
        <v>0</v>
      </c>
      <c r="H48" s="69">
        <v>0</v>
      </c>
      <c r="I48" s="54"/>
      <c r="J48" s="70"/>
      <c r="K48" s="198"/>
    </row>
    <row r="49" spans="1:11" ht="27.95" customHeight="1" x14ac:dyDescent="0.15">
      <c r="A49" s="67">
        <v>18</v>
      </c>
      <c r="B49" s="54"/>
      <c r="C49" s="68"/>
      <c r="D49" s="54"/>
      <c r="E49" s="69">
        <v>0</v>
      </c>
      <c r="F49" s="69">
        <v>0</v>
      </c>
      <c r="G49" s="69">
        <f t="shared" si="1"/>
        <v>0</v>
      </c>
      <c r="H49" s="69">
        <v>0</v>
      </c>
      <c r="I49" s="54"/>
      <c r="J49" s="70"/>
      <c r="K49" s="198"/>
    </row>
    <row r="50" spans="1:11" ht="27.95" customHeight="1" x14ac:dyDescent="0.15">
      <c r="A50" s="67">
        <v>19</v>
      </c>
      <c r="B50" s="54"/>
      <c r="C50" s="68"/>
      <c r="D50" s="54"/>
      <c r="E50" s="69">
        <v>0</v>
      </c>
      <c r="F50" s="69">
        <v>0</v>
      </c>
      <c r="G50" s="69">
        <f t="shared" si="1"/>
        <v>0</v>
      </c>
      <c r="H50" s="69">
        <v>0</v>
      </c>
      <c r="I50" s="54"/>
      <c r="J50" s="70"/>
      <c r="K50" s="198"/>
    </row>
    <row r="51" spans="1:11" ht="27.95" customHeight="1" thickBot="1" x14ac:dyDescent="0.2">
      <c r="A51" s="71">
        <v>20</v>
      </c>
      <c r="B51" s="73"/>
      <c r="C51" s="72"/>
      <c r="D51" s="73"/>
      <c r="E51" s="74">
        <v>0</v>
      </c>
      <c r="F51" s="74">
        <v>0</v>
      </c>
      <c r="G51" s="74">
        <f t="shared" si="1"/>
        <v>0</v>
      </c>
      <c r="H51" s="74">
        <v>0</v>
      </c>
      <c r="I51" s="73"/>
      <c r="J51" s="199"/>
      <c r="K51" s="200"/>
    </row>
    <row r="52" spans="1:11" ht="15" customHeight="1" x14ac:dyDescent="0.15">
      <c r="A52" s="49" t="s">
        <v>107</v>
      </c>
      <c r="B52" s="75"/>
      <c r="C52" s="76"/>
      <c r="D52" s="75"/>
      <c r="E52" s="77"/>
      <c r="F52" s="77"/>
      <c r="G52" s="77"/>
      <c r="H52" s="77"/>
      <c r="I52" s="75"/>
      <c r="K52" s="75"/>
    </row>
    <row r="53" spans="1:11" ht="15" customHeight="1" x14ac:dyDescent="0.15">
      <c r="A53" s="49" t="s">
        <v>108</v>
      </c>
      <c r="B53" s="75"/>
      <c r="C53" s="76"/>
      <c r="D53" s="75"/>
      <c r="E53" s="77"/>
      <c r="F53" s="77"/>
      <c r="G53" s="77"/>
      <c r="H53" s="77"/>
      <c r="I53" s="75"/>
      <c r="K53" s="75"/>
    </row>
    <row r="55" spans="1:11" ht="19.350000000000001" customHeight="1" x14ac:dyDescent="0.15">
      <c r="A55" s="60"/>
    </row>
    <row r="56" spans="1:11" ht="27" customHeight="1" x14ac:dyDescent="0.15">
      <c r="A56" s="80"/>
      <c r="B56" s="372"/>
      <c r="C56" s="372"/>
      <c r="D56" s="372"/>
      <c r="E56" s="372"/>
      <c r="F56" s="80"/>
      <c r="G56" s="80"/>
      <c r="H56" s="372"/>
      <c r="I56" s="372"/>
      <c r="J56" s="80"/>
    </row>
    <row r="57" spans="1:11" ht="27" customHeight="1" x14ac:dyDescent="0.15">
      <c r="A57" s="57"/>
      <c r="B57" s="371"/>
      <c r="C57" s="371"/>
      <c r="D57" s="371"/>
      <c r="E57" s="371"/>
      <c r="F57" s="81"/>
      <c r="G57" s="81"/>
      <c r="H57" s="371"/>
      <c r="I57" s="371"/>
      <c r="J57" s="81"/>
    </row>
    <row r="58" spans="1:11" ht="27" customHeight="1" x14ac:dyDescent="0.15">
      <c r="A58" s="80"/>
      <c r="B58" s="371"/>
      <c r="C58" s="371"/>
      <c r="D58" s="371"/>
      <c r="E58" s="371"/>
      <c r="F58" s="81"/>
      <c r="G58" s="81"/>
      <c r="H58" s="371"/>
      <c r="I58" s="371"/>
    </row>
    <row r="59" spans="1:11" ht="27" customHeight="1" x14ac:dyDescent="0.15">
      <c r="A59" s="80"/>
      <c r="B59" s="371"/>
      <c r="C59" s="371"/>
      <c r="D59" s="371"/>
      <c r="E59" s="371"/>
      <c r="F59" s="77"/>
      <c r="G59" s="77"/>
      <c r="H59" s="371"/>
      <c r="I59" s="371"/>
    </row>
    <row r="60" spans="1:11" ht="27" customHeight="1" x14ac:dyDescent="0.15">
      <c r="A60" s="80"/>
      <c r="B60" s="371"/>
      <c r="C60" s="371"/>
      <c r="D60" s="371"/>
      <c r="E60" s="371"/>
      <c r="F60" s="77"/>
      <c r="G60" s="77"/>
      <c r="H60" s="371"/>
      <c r="I60" s="371"/>
    </row>
    <row r="61" spans="1:11" ht="27" customHeight="1" x14ac:dyDescent="0.15">
      <c r="A61" s="80"/>
      <c r="B61" s="371"/>
      <c r="C61" s="371"/>
      <c r="D61" s="371"/>
      <c r="E61" s="371"/>
      <c r="F61" s="77"/>
      <c r="G61" s="77"/>
      <c r="H61" s="371"/>
      <c r="I61" s="371"/>
    </row>
    <row r="62" spans="1:11" ht="27" customHeight="1" x14ac:dyDescent="0.15">
      <c r="A62" s="80"/>
      <c r="B62" s="371"/>
      <c r="C62" s="371"/>
      <c r="D62" s="371"/>
      <c r="E62" s="371"/>
      <c r="F62" s="77"/>
      <c r="G62" s="77"/>
      <c r="H62" s="371"/>
      <c r="I62" s="371"/>
    </row>
    <row r="63" spans="1:11" ht="27" customHeight="1" x14ac:dyDescent="0.15">
      <c r="A63" s="80"/>
      <c r="B63" s="371"/>
      <c r="C63" s="371"/>
      <c r="D63" s="371"/>
      <c r="E63" s="371"/>
      <c r="F63" s="77"/>
      <c r="G63" s="77"/>
      <c r="H63" s="371"/>
      <c r="I63" s="371"/>
    </row>
    <row r="64" spans="1:11" ht="27" customHeight="1" x14ac:dyDescent="0.15">
      <c r="A64" s="80"/>
      <c r="B64" s="371"/>
      <c r="C64" s="371"/>
      <c r="D64" s="371"/>
      <c r="E64" s="371"/>
      <c r="F64" s="77"/>
      <c r="G64" s="77"/>
      <c r="H64" s="371"/>
      <c r="I64" s="371"/>
    </row>
    <row r="65" spans="1:9" ht="27" customHeight="1" x14ac:dyDescent="0.15">
      <c r="A65" s="80"/>
      <c r="B65" s="371"/>
      <c r="C65" s="371"/>
      <c r="D65" s="371"/>
      <c r="E65" s="371"/>
      <c r="F65" s="77"/>
      <c r="G65" s="77"/>
      <c r="H65" s="371"/>
      <c r="I65" s="371"/>
    </row>
    <row r="66" spans="1:9" ht="27" customHeight="1" x14ac:dyDescent="0.15">
      <c r="A66" s="80"/>
      <c r="B66" s="371"/>
      <c r="C66" s="371"/>
      <c r="D66" s="371"/>
      <c r="E66" s="371"/>
      <c r="F66" s="77"/>
      <c r="G66" s="77"/>
      <c r="H66" s="371"/>
      <c r="I66" s="371"/>
    </row>
    <row r="67" spans="1:9" ht="27" customHeight="1" x14ac:dyDescent="0.15">
      <c r="A67" s="80"/>
      <c r="B67" s="371"/>
      <c r="C67" s="371"/>
      <c r="D67" s="371"/>
      <c r="E67" s="371"/>
      <c r="F67" s="77"/>
      <c r="G67" s="77"/>
      <c r="H67" s="371"/>
      <c r="I67" s="371"/>
    </row>
    <row r="68" spans="1:9" ht="27" customHeight="1" x14ac:dyDescent="0.15">
      <c r="A68" s="80"/>
      <c r="B68" s="371"/>
      <c r="C68" s="371"/>
      <c r="D68" s="371"/>
      <c r="E68" s="371"/>
      <c r="F68" s="77"/>
      <c r="G68" s="77"/>
      <c r="H68" s="371"/>
      <c r="I68" s="371"/>
    </row>
    <row r="69" spans="1:9" ht="27" customHeight="1" x14ac:dyDescent="0.15">
      <c r="A69" s="80"/>
      <c r="B69" s="371"/>
      <c r="C69" s="371"/>
      <c r="D69" s="371"/>
      <c r="E69" s="371"/>
      <c r="F69" s="77"/>
      <c r="G69" s="77"/>
      <c r="H69" s="371"/>
      <c r="I69" s="371"/>
    </row>
    <row r="70" spans="1:9" ht="27" customHeight="1" x14ac:dyDescent="0.15">
      <c r="A70" s="80"/>
      <c r="B70" s="371"/>
      <c r="C70" s="371"/>
      <c r="D70" s="371"/>
      <c r="E70" s="371"/>
      <c r="F70" s="77"/>
      <c r="G70" s="77"/>
      <c r="H70" s="371"/>
      <c r="I70" s="371"/>
    </row>
    <row r="71" spans="1:9" ht="27" customHeight="1" x14ac:dyDescent="0.15">
      <c r="A71" s="80"/>
      <c r="B71" s="371"/>
      <c r="C71" s="371"/>
      <c r="D71" s="371"/>
      <c r="E71" s="371"/>
      <c r="F71" s="77"/>
      <c r="G71" s="77"/>
      <c r="H71" s="371"/>
      <c r="I71" s="371"/>
    </row>
    <row r="72" spans="1:9" ht="27" customHeight="1" x14ac:dyDescent="0.15">
      <c r="A72" s="80"/>
      <c r="B72" s="371"/>
      <c r="C72" s="371"/>
      <c r="D72" s="371"/>
      <c r="E72" s="371"/>
      <c r="F72" s="77"/>
      <c r="G72" s="77"/>
      <c r="H72" s="371"/>
      <c r="I72" s="371"/>
    </row>
    <row r="73" spans="1:9" ht="27" customHeight="1" x14ac:dyDescent="0.15">
      <c r="A73" s="80"/>
      <c r="B73" s="371"/>
      <c r="C73" s="371"/>
      <c r="D73" s="371"/>
      <c r="E73" s="371"/>
      <c r="F73" s="77"/>
      <c r="G73" s="77"/>
      <c r="H73" s="371"/>
      <c r="I73" s="371"/>
    </row>
    <row r="74" spans="1:9" ht="27.6" customHeight="1" x14ac:dyDescent="0.15">
      <c r="A74" s="80"/>
      <c r="B74" s="371"/>
      <c r="C74" s="371"/>
      <c r="D74" s="371"/>
      <c r="E74" s="371"/>
      <c r="F74" s="77"/>
      <c r="G74" s="77"/>
      <c r="H74" s="371"/>
      <c r="I74" s="371"/>
    </row>
    <row r="75" spans="1:9" ht="27.6" customHeight="1" x14ac:dyDescent="0.15">
      <c r="A75" s="80"/>
      <c r="B75" s="371"/>
      <c r="C75" s="371"/>
      <c r="D75" s="371"/>
      <c r="E75" s="371"/>
      <c r="F75" s="77"/>
      <c r="G75" s="77"/>
      <c r="H75" s="371"/>
      <c r="I75" s="371"/>
    </row>
    <row r="76" spans="1:9" ht="27.6" customHeight="1" x14ac:dyDescent="0.15">
      <c r="A76" s="80"/>
      <c r="B76" s="371"/>
      <c r="C76" s="371"/>
      <c r="D76" s="371"/>
      <c r="E76" s="371"/>
      <c r="F76" s="77"/>
      <c r="G76" s="77"/>
      <c r="H76" s="371"/>
      <c r="I76" s="371"/>
    </row>
    <row r="77" spans="1:9" ht="27.6" customHeight="1" x14ac:dyDescent="0.15">
      <c r="A77" s="80"/>
      <c r="B77" s="371"/>
      <c r="C77" s="371"/>
      <c r="D77" s="371"/>
      <c r="E77" s="371"/>
      <c r="F77" s="77"/>
      <c r="G77" s="77"/>
      <c r="H77" s="371"/>
      <c r="I77" s="371"/>
    </row>
    <row r="78" spans="1:9" x14ac:dyDescent="0.15">
      <c r="A78" s="49"/>
    </row>
    <row r="80" spans="1:9" ht="18.600000000000001" customHeight="1" x14ac:dyDescent="0.15">
      <c r="A80" s="60"/>
    </row>
    <row r="81" spans="1:10" ht="27.6" customHeight="1" x14ac:dyDescent="0.15">
      <c r="A81" s="80"/>
      <c r="B81" s="372"/>
      <c r="C81" s="372"/>
      <c r="D81" s="372"/>
      <c r="E81" s="372"/>
      <c r="F81" s="80"/>
      <c r="G81" s="80"/>
      <c r="H81" s="372"/>
      <c r="I81" s="372"/>
      <c r="J81" s="80"/>
    </row>
    <row r="82" spans="1:10" ht="27.6" customHeight="1" x14ac:dyDescent="0.15">
      <c r="A82" s="57"/>
      <c r="B82" s="371"/>
      <c r="C82" s="371"/>
      <c r="D82" s="371"/>
      <c r="E82" s="371"/>
      <c r="F82" s="81"/>
      <c r="G82" s="81"/>
      <c r="H82" s="371"/>
      <c r="I82" s="371"/>
      <c r="J82" s="81"/>
    </row>
    <row r="83" spans="1:10" ht="27.6" customHeight="1" x14ac:dyDescent="0.15">
      <c r="A83" s="80"/>
      <c r="B83" s="371"/>
      <c r="C83" s="371"/>
      <c r="D83" s="371"/>
      <c r="E83" s="371"/>
      <c r="F83" s="81"/>
      <c r="G83" s="81"/>
      <c r="H83" s="371"/>
      <c r="I83" s="371"/>
    </row>
    <row r="84" spans="1:10" ht="27.6" customHeight="1" x14ac:dyDescent="0.15">
      <c r="A84" s="80"/>
      <c r="B84" s="371"/>
      <c r="C84" s="371"/>
      <c r="D84" s="371"/>
      <c r="E84" s="371"/>
      <c r="F84" s="77"/>
      <c r="G84" s="77"/>
      <c r="H84" s="371"/>
      <c r="I84" s="371"/>
    </row>
    <row r="85" spans="1:10" ht="27.6" customHeight="1" x14ac:dyDescent="0.15">
      <c r="A85" s="80"/>
      <c r="B85" s="371"/>
      <c r="C85" s="371"/>
      <c r="D85" s="371"/>
      <c r="E85" s="371"/>
      <c r="F85" s="77"/>
      <c r="G85" s="77"/>
      <c r="H85" s="371"/>
      <c r="I85" s="371"/>
    </row>
    <row r="86" spans="1:10" ht="27.6" customHeight="1" x14ac:dyDescent="0.15">
      <c r="A86" s="80"/>
      <c r="B86" s="371"/>
      <c r="C86" s="371"/>
      <c r="D86" s="371"/>
      <c r="E86" s="371"/>
      <c r="F86" s="77"/>
      <c r="G86" s="77"/>
      <c r="H86" s="371"/>
      <c r="I86" s="371"/>
    </row>
    <row r="87" spans="1:10" ht="27.6" customHeight="1" x14ac:dyDescent="0.15">
      <c r="A87" s="80"/>
      <c r="B87" s="371"/>
      <c r="C87" s="371"/>
      <c r="D87" s="371"/>
      <c r="E87" s="371"/>
      <c r="F87" s="77"/>
      <c r="G87" s="77"/>
      <c r="H87" s="371"/>
      <c r="I87" s="371"/>
    </row>
    <row r="88" spans="1:10" ht="27.6" customHeight="1" x14ac:dyDescent="0.15">
      <c r="A88" s="80"/>
      <c r="B88" s="371"/>
      <c r="C88" s="371"/>
      <c r="D88" s="371"/>
      <c r="E88" s="371"/>
      <c r="F88" s="77"/>
      <c r="G88" s="77"/>
      <c r="H88" s="371"/>
      <c r="I88" s="371"/>
    </row>
    <row r="89" spans="1:10" ht="27.6" customHeight="1" x14ac:dyDescent="0.15">
      <c r="A89" s="80"/>
      <c r="B89" s="371"/>
      <c r="C89" s="371"/>
      <c r="D89" s="371"/>
      <c r="E89" s="371"/>
      <c r="F89" s="77"/>
      <c r="G89" s="77"/>
      <c r="H89" s="371"/>
      <c r="I89" s="371"/>
    </row>
    <row r="90" spans="1:10" ht="27.6" customHeight="1" x14ac:dyDescent="0.15">
      <c r="A90" s="80"/>
      <c r="B90" s="371"/>
      <c r="C90" s="371"/>
      <c r="D90" s="371"/>
      <c r="E90" s="371"/>
      <c r="F90" s="77"/>
      <c r="G90" s="77"/>
      <c r="H90" s="371"/>
      <c r="I90" s="371"/>
    </row>
    <row r="91" spans="1:10" ht="27.6" customHeight="1" x14ac:dyDescent="0.15">
      <c r="A91" s="80"/>
      <c r="B91" s="371"/>
      <c r="C91" s="371"/>
      <c r="D91" s="371"/>
      <c r="E91" s="371"/>
      <c r="F91" s="77"/>
      <c r="G91" s="77"/>
      <c r="H91" s="371"/>
      <c r="I91" s="371"/>
    </row>
    <row r="92" spans="1:10" ht="27.6" customHeight="1" x14ac:dyDescent="0.15">
      <c r="A92" s="80"/>
      <c r="B92" s="371"/>
      <c r="C92" s="371"/>
      <c r="D92" s="371"/>
      <c r="E92" s="371"/>
      <c r="F92" s="77"/>
      <c r="G92" s="77"/>
      <c r="H92" s="371"/>
      <c r="I92" s="371"/>
    </row>
    <row r="93" spans="1:10" ht="27.6" customHeight="1" x14ac:dyDescent="0.15">
      <c r="A93" s="80"/>
      <c r="B93" s="371"/>
      <c r="C93" s="371"/>
      <c r="D93" s="371"/>
      <c r="E93" s="371"/>
      <c r="F93" s="77"/>
      <c r="G93" s="77"/>
      <c r="H93" s="371"/>
      <c r="I93" s="371"/>
    </row>
    <row r="94" spans="1:10" ht="27.6" customHeight="1" x14ac:dyDescent="0.15">
      <c r="A94" s="80"/>
      <c r="B94" s="371"/>
      <c r="C94" s="371"/>
      <c r="D94" s="371"/>
      <c r="E94" s="371"/>
      <c r="F94" s="77"/>
      <c r="G94" s="77"/>
      <c r="H94" s="371"/>
      <c r="I94" s="371"/>
    </row>
    <row r="95" spans="1:10" ht="27.6" customHeight="1" x14ac:dyDescent="0.15">
      <c r="A95" s="80"/>
      <c r="B95" s="371"/>
      <c r="C95" s="371"/>
      <c r="D95" s="371"/>
      <c r="E95" s="371"/>
      <c r="F95" s="77"/>
      <c r="G95" s="77"/>
      <c r="H95" s="371"/>
      <c r="I95" s="371"/>
    </row>
    <row r="96" spans="1:10" ht="27.6" customHeight="1" x14ac:dyDescent="0.15">
      <c r="A96" s="80"/>
      <c r="B96" s="371"/>
      <c r="C96" s="371"/>
      <c r="D96" s="371"/>
      <c r="E96" s="371"/>
      <c r="F96" s="77"/>
      <c r="G96" s="77"/>
      <c r="H96" s="371"/>
      <c r="I96" s="371"/>
    </row>
    <row r="97" spans="1:9" ht="27.6" customHeight="1" x14ac:dyDescent="0.15">
      <c r="A97" s="80"/>
      <c r="B97" s="371"/>
      <c r="C97" s="371"/>
      <c r="D97" s="371"/>
      <c r="E97" s="371"/>
      <c r="F97" s="77"/>
      <c r="G97" s="77"/>
      <c r="H97" s="371"/>
      <c r="I97" s="371"/>
    </row>
    <row r="98" spans="1:9" ht="27.6" customHeight="1" x14ac:dyDescent="0.15">
      <c r="A98" s="80"/>
      <c r="B98" s="371"/>
      <c r="C98" s="371"/>
      <c r="D98" s="371"/>
      <c r="E98" s="371"/>
      <c r="F98" s="77"/>
      <c r="G98" s="77"/>
      <c r="H98" s="371"/>
      <c r="I98" s="371"/>
    </row>
    <row r="99" spans="1:9" ht="27.6" customHeight="1" x14ac:dyDescent="0.15">
      <c r="A99" s="80"/>
      <c r="B99" s="371"/>
      <c r="C99" s="371"/>
      <c r="D99" s="371"/>
      <c r="E99" s="371"/>
      <c r="F99" s="77"/>
      <c r="G99" s="77"/>
      <c r="H99" s="371"/>
      <c r="I99" s="371"/>
    </row>
    <row r="100" spans="1:9" ht="27.6" customHeight="1" x14ac:dyDescent="0.15">
      <c r="A100" s="80"/>
      <c r="B100" s="371"/>
      <c r="C100" s="371"/>
      <c r="D100" s="371"/>
      <c r="E100" s="371"/>
      <c r="F100" s="77"/>
      <c r="G100" s="77"/>
      <c r="H100" s="371"/>
      <c r="I100" s="371"/>
    </row>
    <row r="101" spans="1:9" ht="27.6" customHeight="1" x14ac:dyDescent="0.15">
      <c r="A101" s="80"/>
      <c r="B101" s="371"/>
      <c r="C101" s="371"/>
      <c r="D101" s="371"/>
      <c r="E101" s="371"/>
      <c r="F101" s="77"/>
      <c r="G101" s="77"/>
      <c r="H101" s="371"/>
      <c r="I101" s="371"/>
    </row>
    <row r="102" spans="1:9" ht="27.6" customHeight="1" x14ac:dyDescent="0.15">
      <c r="A102" s="80"/>
      <c r="B102" s="371"/>
      <c r="C102" s="371"/>
      <c r="D102" s="371"/>
      <c r="E102" s="371"/>
      <c r="F102" s="77"/>
      <c r="G102" s="77"/>
      <c r="H102" s="371"/>
      <c r="I102" s="371"/>
    </row>
  </sheetData>
  <mergeCells count="133">
    <mergeCell ref="A1:K1"/>
    <mergeCell ref="B56:C56"/>
    <mergeCell ref="D56:E56"/>
    <mergeCell ref="B58:C58"/>
    <mergeCell ref="D57:E57"/>
    <mergeCell ref="D58:E58"/>
    <mergeCell ref="B57:C57"/>
    <mergeCell ref="B69:C69"/>
    <mergeCell ref="B70:C70"/>
    <mergeCell ref="D59:E59"/>
    <mergeCell ref="D60:E60"/>
    <mergeCell ref="D61:E61"/>
    <mergeCell ref="D62:E62"/>
    <mergeCell ref="D63:E63"/>
    <mergeCell ref="D64:E64"/>
    <mergeCell ref="H56:I56"/>
    <mergeCell ref="H57:I57"/>
    <mergeCell ref="H58:I58"/>
    <mergeCell ref="H59:I59"/>
    <mergeCell ref="H60:I60"/>
    <mergeCell ref="H61:I61"/>
    <mergeCell ref="H62:I62"/>
    <mergeCell ref="H63:I63"/>
    <mergeCell ref="H64:I64"/>
    <mergeCell ref="B71:C71"/>
    <mergeCell ref="B72:C72"/>
    <mergeCell ref="B73:C73"/>
    <mergeCell ref="B64:C64"/>
    <mergeCell ref="B65:C65"/>
    <mergeCell ref="B66:C66"/>
    <mergeCell ref="B67:C67"/>
    <mergeCell ref="B68:C68"/>
    <mergeCell ref="B59:C59"/>
    <mergeCell ref="B60:C60"/>
    <mergeCell ref="B61:C61"/>
    <mergeCell ref="B62:C62"/>
    <mergeCell ref="B63:C63"/>
    <mergeCell ref="H65:I65"/>
    <mergeCell ref="H66:I66"/>
    <mergeCell ref="H67:I67"/>
    <mergeCell ref="D69:E69"/>
    <mergeCell ref="D70:E70"/>
    <mergeCell ref="D71:E71"/>
    <mergeCell ref="D72:E72"/>
    <mergeCell ref="D73:E73"/>
    <mergeCell ref="D65:E65"/>
    <mergeCell ref="D66:E66"/>
    <mergeCell ref="D67:E67"/>
    <mergeCell ref="D68:E68"/>
    <mergeCell ref="H68:I68"/>
    <mergeCell ref="H69:I69"/>
    <mergeCell ref="H70:I70"/>
    <mergeCell ref="H71:I71"/>
    <mergeCell ref="H72:I72"/>
    <mergeCell ref="D77:E77"/>
    <mergeCell ref="B81:C81"/>
    <mergeCell ref="D81:E81"/>
    <mergeCell ref="H81:I81"/>
    <mergeCell ref="B82:C82"/>
    <mergeCell ref="D82:E82"/>
    <mergeCell ref="H82:I82"/>
    <mergeCell ref="H73:I73"/>
    <mergeCell ref="H74:I74"/>
    <mergeCell ref="H75:I75"/>
    <mergeCell ref="H76:I76"/>
    <mergeCell ref="H77:I77"/>
    <mergeCell ref="B74:C74"/>
    <mergeCell ref="B75:C75"/>
    <mergeCell ref="B76:C76"/>
    <mergeCell ref="B77:C77"/>
    <mergeCell ref="D74:E74"/>
    <mergeCell ref="D75:E75"/>
    <mergeCell ref="D76:E76"/>
    <mergeCell ref="B85:C85"/>
    <mergeCell ref="D85:E85"/>
    <mergeCell ref="H85:I85"/>
    <mergeCell ref="B86:C86"/>
    <mergeCell ref="D86:E86"/>
    <mergeCell ref="H86:I86"/>
    <mergeCell ref="B83:C83"/>
    <mergeCell ref="D83:E83"/>
    <mergeCell ref="H83:I83"/>
    <mergeCell ref="B84:C84"/>
    <mergeCell ref="D84:E84"/>
    <mergeCell ref="H84:I84"/>
    <mergeCell ref="B89:C89"/>
    <mergeCell ref="D89:E89"/>
    <mergeCell ref="H89:I89"/>
    <mergeCell ref="B90:C90"/>
    <mergeCell ref="D90:E90"/>
    <mergeCell ref="H90:I90"/>
    <mergeCell ref="B87:C87"/>
    <mergeCell ref="D87:E87"/>
    <mergeCell ref="H87:I87"/>
    <mergeCell ref="B88:C88"/>
    <mergeCell ref="D88:E88"/>
    <mergeCell ref="H88:I88"/>
    <mergeCell ref="B93:C93"/>
    <mergeCell ref="D93:E93"/>
    <mergeCell ref="H93:I93"/>
    <mergeCell ref="B94:C94"/>
    <mergeCell ref="D94:E94"/>
    <mergeCell ref="H94:I94"/>
    <mergeCell ref="B91:C91"/>
    <mergeCell ref="D91:E91"/>
    <mergeCell ref="H91:I91"/>
    <mergeCell ref="B92:C92"/>
    <mergeCell ref="D92:E92"/>
    <mergeCell ref="H92:I92"/>
    <mergeCell ref="B97:C97"/>
    <mergeCell ref="D97:E97"/>
    <mergeCell ref="H97:I97"/>
    <mergeCell ref="B98:C98"/>
    <mergeCell ref="D98:E98"/>
    <mergeCell ref="H98:I98"/>
    <mergeCell ref="B95:C95"/>
    <mergeCell ref="D95:E95"/>
    <mergeCell ref="H95:I95"/>
    <mergeCell ref="B96:C96"/>
    <mergeCell ref="D96:E96"/>
    <mergeCell ref="H96:I96"/>
    <mergeCell ref="B101:C101"/>
    <mergeCell ref="D101:E101"/>
    <mergeCell ref="H101:I101"/>
    <mergeCell ref="B102:C102"/>
    <mergeCell ref="D102:E102"/>
    <mergeCell ref="H102:I102"/>
    <mergeCell ref="B99:C99"/>
    <mergeCell ref="D99:E99"/>
    <mergeCell ref="H99:I99"/>
    <mergeCell ref="B100:C100"/>
    <mergeCell ref="D100:E100"/>
    <mergeCell ref="H100:I100"/>
  </mergeCells>
  <phoneticPr fontId="3"/>
  <dataValidations count="4">
    <dataValidation type="list" allowBlank="1" showInputMessage="1" showErrorMessage="1" sqref="J83:J102">
      <formula1>"サーバ仮想化基盤,ファイルサーバ"</formula1>
    </dataValidation>
    <dataValidation type="list" allowBlank="1" showInputMessage="1" showErrorMessage="1" sqref="J58:J77">
      <formula1>"サーバ仮想化基盤,ネットワーク,クラウド,現行からの移行,運用管理機能,その他"</formula1>
    </dataValidation>
    <dataValidation type="list" allowBlank="1" showInputMessage="1" showErrorMessage="1" sqref="J7:J26">
      <formula1>"仮想デスクトップサーバ,認証サーバ,管理サーバ,バックアップ装置,ストレージ,ネットワーク機器"</formula1>
    </dataValidation>
    <dataValidation type="list" allowBlank="1" showInputMessage="1" showErrorMessage="1" sqref="J32:J51">
      <formula1>"仮想デスクトップ環境,認証,その他"</formula1>
    </dataValidation>
  </dataValidations>
  <printOptions horizontalCentered="1"/>
  <pageMargins left="0.59055118110236227" right="0.59055118110236227" top="0.78740157480314965" bottom="0.78740157480314965" header="0.31496062992125984" footer="0.31496062992125984"/>
  <pageSetup paperSize="9" scale="66" fitToHeight="0" orientation="landscape" r:id="rId1"/>
  <headerFooter>
    <oddFooter>&amp;C&amp;P/&amp;N</oddFooter>
  </headerFooter>
  <rowBreaks count="1" manualBreakCount="1">
    <brk id="27" max="1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zoomScaleNormal="100" workbookViewId="0">
      <selection sqref="A1:E1"/>
    </sheetView>
  </sheetViews>
  <sheetFormatPr defaultRowHeight="13.5" x14ac:dyDescent="0.15"/>
  <cols>
    <col min="1" max="1" width="2" customWidth="1"/>
    <col min="2" max="2" width="21.125" bestFit="1" customWidth="1"/>
    <col min="3" max="3" width="18.125" bestFit="1" customWidth="1"/>
    <col min="4" max="4" width="18.125" customWidth="1"/>
    <col min="5" max="5" width="30.625" customWidth="1"/>
  </cols>
  <sheetData>
    <row r="1" spans="1:5" x14ac:dyDescent="0.15">
      <c r="A1" s="378" t="s">
        <v>198</v>
      </c>
      <c r="B1" s="378"/>
      <c r="C1" s="378"/>
      <c r="D1" s="378"/>
      <c r="E1" s="378"/>
    </row>
    <row r="2" spans="1:5" ht="14.25" thickBot="1" x14ac:dyDescent="0.2">
      <c r="A2" s="377"/>
      <c r="B2" s="377"/>
      <c r="C2" s="377"/>
      <c r="D2" s="377"/>
    </row>
    <row r="3" spans="1:5" ht="14.25" thickBot="1" x14ac:dyDescent="0.2">
      <c r="A3" s="202"/>
      <c r="B3" s="202"/>
      <c r="D3" s="262" t="s">
        <v>17</v>
      </c>
      <c r="E3" s="266"/>
    </row>
    <row r="4" spans="1:5" x14ac:dyDescent="0.15">
      <c r="A4" s="183"/>
      <c r="B4" s="183"/>
      <c r="C4" s="183"/>
      <c r="D4" s="183"/>
    </row>
    <row r="5" spans="1:5" s="40" customFormat="1" ht="31.5" customHeight="1" x14ac:dyDescent="0.25">
      <c r="A5" s="203"/>
      <c r="B5" s="204" t="s">
        <v>0</v>
      </c>
      <c r="C5" s="205" t="s">
        <v>92</v>
      </c>
      <c r="D5" s="205" t="s">
        <v>91</v>
      </c>
      <c r="E5" s="205" t="s">
        <v>47</v>
      </c>
    </row>
    <row r="6" spans="1:5" s="40" customFormat="1" ht="31.5" customHeight="1" x14ac:dyDescent="0.25">
      <c r="A6" s="374" t="s">
        <v>90</v>
      </c>
      <c r="B6" s="41" t="s">
        <v>37</v>
      </c>
      <c r="C6" s="42" t="s">
        <v>38</v>
      </c>
      <c r="D6" s="46"/>
      <c r="E6" s="263"/>
    </row>
    <row r="7" spans="1:5" s="40" customFormat="1" ht="31.5" customHeight="1" x14ac:dyDescent="0.25">
      <c r="A7" s="374"/>
      <c r="B7" s="41" t="s">
        <v>36</v>
      </c>
      <c r="C7" s="42" t="s">
        <v>30</v>
      </c>
      <c r="D7" s="46"/>
      <c r="E7" s="263"/>
    </row>
    <row r="8" spans="1:5" s="40" customFormat="1" ht="31.5" customHeight="1" x14ac:dyDescent="0.25">
      <c r="A8" s="374"/>
      <c r="B8" s="41" t="s">
        <v>39</v>
      </c>
      <c r="C8" s="42" t="s">
        <v>52</v>
      </c>
      <c r="D8" s="46"/>
      <c r="E8" s="263"/>
    </row>
    <row r="9" spans="1:5" s="40" customFormat="1" ht="31.5" customHeight="1" x14ac:dyDescent="0.25">
      <c r="A9" s="374"/>
      <c r="B9" s="41" t="s">
        <v>40</v>
      </c>
      <c r="C9" s="42" t="s">
        <v>53</v>
      </c>
      <c r="D9" s="46"/>
      <c r="E9" s="263"/>
    </row>
    <row r="10" spans="1:5" s="40" customFormat="1" ht="31.5" customHeight="1" x14ac:dyDescent="0.25">
      <c r="A10" s="374"/>
      <c r="B10" s="41" t="s">
        <v>41</v>
      </c>
      <c r="C10" s="43" t="s">
        <v>51</v>
      </c>
      <c r="D10" s="47"/>
      <c r="E10" s="264"/>
    </row>
    <row r="11" spans="1:5" s="40" customFormat="1" ht="31.5" customHeight="1" x14ac:dyDescent="0.25">
      <c r="A11" s="374"/>
      <c r="B11" s="41" t="s">
        <v>42</v>
      </c>
      <c r="C11" s="43" t="s">
        <v>54</v>
      </c>
      <c r="D11" s="47"/>
      <c r="E11" s="264"/>
    </row>
    <row r="12" spans="1:5" s="40" customFormat="1" ht="31.5" customHeight="1" x14ac:dyDescent="0.25">
      <c r="A12" s="374"/>
      <c r="B12" s="41" t="s">
        <v>43</v>
      </c>
      <c r="C12" s="42" t="s">
        <v>55</v>
      </c>
      <c r="D12" s="46"/>
      <c r="E12" s="263"/>
    </row>
    <row r="13" spans="1:5" s="40" customFormat="1" ht="31.5" customHeight="1" x14ac:dyDescent="0.25">
      <c r="A13" s="375" t="s">
        <v>91</v>
      </c>
      <c r="B13" s="201" t="s">
        <v>93</v>
      </c>
      <c r="C13" s="42" t="s">
        <v>99</v>
      </c>
      <c r="D13" s="46"/>
      <c r="E13" s="263"/>
    </row>
    <row r="14" spans="1:5" s="40" customFormat="1" ht="31.5" customHeight="1" x14ac:dyDescent="0.25">
      <c r="A14" s="374"/>
      <c r="B14" s="201" t="s">
        <v>94</v>
      </c>
      <c r="C14" s="42" t="s">
        <v>100</v>
      </c>
      <c r="D14" s="46"/>
      <c r="E14" s="263"/>
    </row>
    <row r="15" spans="1:5" s="40" customFormat="1" ht="31.5" customHeight="1" x14ac:dyDescent="0.25">
      <c r="A15" s="374"/>
      <c r="B15" s="201" t="s">
        <v>95</v>
      </c>
      <c r="C15" s="42" t="s">
        <v>101</v>
      </c>
      <c r="D15" s="46"/>
      <c r="E15" s="263"/>
    </row>
    <row r="16" spans="1:5" s="40" customFormat="1" ht="31.5" customHeight="1" x14ac:dyDescent="0.25">
      <c r="A16" s="374"/>
      <c r="B16" s="201" t="s">
        <v>96</v>
      </c>
      <c r="C16" s="42" t="s">
        <v>102</v>
      </c>
      <c r="D16" s="46"/>
      <c r="E16" s="263"/>
    </row>
    <row r="17" spans="1:5" s="40" customFormat="1" ht="31.5" customHeight="1" x14ac:dyDescent="0.25">
      <c r="A17" s="374"/>
      <c r="B17" s="201" t="s">
        <v>97</v>
      </c>
      <c r="C17" s="42" t="s">
        <v>103</v>
      </c>
      <c r="D17" s="46"/>
      <c r="E17" s="263"/>
    </row>
    <row r="18" spans="1:5" s="40" customFormat="1" ht="31.5" customHeight="1" x14ac:dyDescent="0.25">
      <c r="A18" s="374"/>
      <c r="B18" s="201" t="s">
        <v>98</v>
      </c>
      <c r="C18" s="43" t="s">
        <v>104</v>
      </c>
      <c r="D18" s="46"/>
      <c r="E18" s="263"/>
    </row>
    <row r="19" spans="1:5" s="40" customFormat="1" ht="31.5" customHeight="1" x14ac:dyDescent="0.25">
      <c r="A19" s="376"/>
      <c r="B19" s="45" t="s">
        <v>31</v>
      </c>
      <c r="C19" s="44"/>
      <c r="D19" s="44"/>
      <c r="E19" s="265"/>
    </row>
    <row r="21" spans="1:5" x14ac:dyDescent="0.15">
      <c r="B21" s="48"/>
      <c r="C21" s="50" t="s">
        <v>35</v>
      </c>
    </row>
  </sheetData>
  <mergeCells count="4">
    <mergeCell ref="A6:A12"/>
    <mergeCell ref="A13:A19"/>
    <mergeCell ref="A2:D2"/>
    <mergeCell ref="A1:E1"/>
  </mergeCells>
  <phoneticPr fontId="3"/>
  <pageMargins left="0.7" right="0.7" top="0.75" bottom="0.75" header="0.3" footer="0.3"/>
  <pageSetup paperSize="9" scale="9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2"/>
  <sheetViews>
    <sheetView showGridLines="0" view="pageBreakPreview" zoomScale="70" zoomScaleNormal="100" zoomScaleSheetLayoutView="70" workbookViewId="0">
      <pane ySplit="7" topLeftCell="A8" activePane="bottomLeft" state="frozen"/>
      <selection pane="bottomLeft"/>
    </sheetView>
  </sheetViews>
  <sheetFormatPr defaultColWidth="9.125" defaultRowHeight="18" x14ac:dyDescent="0.15"/>
  <cols>
    <col min="1" max="1" width="1.875" style="285" customWidth="1"/>
    <col min="2" max="2" width="12.5" style="322" customWidth="1"/>
    <col min="3" max="3" width="44.875" style="285" customWidth="1"/>
    <col min="4" max="6" width="11.875" style="285" customWidth="1"/>
    <col min="7" max="7" width="18.625" style="285" customWidth="1"/>
    <col min="8" max="16" width="21.5" style="285" customWidth="1"/>
    <col min="17" max="17" width="36.5" style="285" customWidth="1"/>
    <col min="18" max="18" width="2.125" style="285" customWidth="1"/>
    <col min="19" max="16384" width="9.125" style="285"/>
  </cols>
  <sheetData>
    <row r="1" spans="1:24" s="276" customFormat="1" ht="31.5" customHeight="1" x14ac:dyDescent="0.15">
      <c r="A1" s="275" t="s">
        <v>199</v>
      </c>
      <c r="C1" s="277"/>
      <c r="D1" s="278"/>
      <c r="E1" s="278"/>
      <c r="F1" s="278"/>
      <c r="G1" s="278"/>
      <c r="H1" s="278"/>
      <c r="I1" s="278"/>
      <c r="Q1" s="278"/>
      <c r="R1" s="278"/>
    </row>
    <row r="2" spans="1:24" s="276" customFormat="1" ht="15" customHeight="1" x14ac:dyDescent="0.15">
      <c r="A2" s="275"/>
      <c r="C2" s="277"/>
      <c r="D2" s="278"/>
      <c r="E2" s="278"/>
      <c r="F2" s="278"/>
      <c r="G2" s="278"/>
      <c r="H2" s="278"/>
      <c r="I2" s="278"/>
      <c r="Q2" s="278"/>
      <c r="R2" s="278"/>
    </row>
    <row r="3" spans="1:24" s="279" customFormat="1" ht="24" customHeight="1" x14ac:dyDescent="0.15">
      <c r="B3" s="280" t="s">
        <v>127</v>
      </c>
      <c r="C3" s="386"/>
      <c r="D3" s="386"/>
      <c r="E3" s="280" t="s">
        <v>128</v>
      </c>
      <c r="F3" s="387"/>
      <c r="G3" s="388"/>
      <c r="H3" s="388"/>
      <c r="J3" s="281"/>
      <c r="K3" s="281"/>
      <c r="L3" s="281"/>
      <c r="M3" s="281"/>
      <c r="N3" s="281"/>
      <c r="O3" s="281"/>
      <c r="P3" s="281"/>
      <c r="Q3" s="281"/>
      <c r="R3" s="281"/>
      <c r="S3" s="282"/>
      <c r="T3" s="282"/>
      <c r="U3" s="282"/>
      <c r="V3" s="283"/>
      <c r="W3" s="283"/>
      <c r="X3" s="283"/>
    </row>
    <row r="4" spans="1:24" s="279" customFormat="1" ht="24" customHeight="1" x14ac:dyDescent="0.15">
      <c r="B4" s="280" t="s">
        <v>129</v>
      </c>
      <c r="C4" s="386"/>
      <c r="D4" s="386"/>
      <c r="E4" s="280" t="s">
        <v>130</v>
      </c>
      <c r="F4" s="387"/>
      <c r="G4" s="388"/>
      <c r="H4" s="388"/>
      <c r="J4" s="281"/>
      <c r="K4" s="281"/>
      <c r="L4" s="281"/>
      <c r="M4" s="281"/>
      <c r="N4" s="281"/>
      <c r="O4" s="281"/>
      <c r="P4" s="281"/>
      <c r="Q4" s="281"/>
      <c r="R4" s="281"/>
      <c r="S4" s="284"/>
      <c r="T4" s="284"/>
      <c r="U4" s="284"/>
      <c r="V4" s="283"/>
      <c r="W4" s="283"/>
      <c r="X4" s="283"/>
    </row>
    <row r="5" spans="1:24" ht="22.5" customHeight="1" thickBot="1" x14ac:dyDescent="0.2">
      <c r="B5" s="389"/>
      <c r="C5" s="389"/>
    </row>
    <row r="6" spans="1:24" ht="39.6" customHeight="1" thickTop="1" x14ac:dyDescent="0.15">
      <c r="B6" s="390" t="s">
        <v>131</v>
      </c>
      <c r="C6" s="392" t="s">
        <v>132</v>
      </c>
      <c r="D6" s="394" t="s">
        <v>133</v>
      </c>
      <c r="E6" s="379" t="s">
        <v>134</v>
      </c>
      <c r="F6" s="379" t="s">
        <v>135</v>
      </c>
      <c r="G6" s="379" t="s">
        <v>136</v>
      </c>
      <c r="H6" s="381" t="s">
        <v>137</v>
      </c>
      <c r="I6" s="382"/>
      <c r="J6" s="382"/>
      <c r="K6" s="382"/>
      <c r="L6" s="382"/>
      <c r="M6" s="382"/>
      <c r="N6" s="382"/>
      <c r="O6" s="382"/>
      <c r="P6" s="383"/>
      <c r="Q6" s="384" t="s">
        <v>138</v>
      </c>
    </row>
    <row r="7" spans="1:24" ht="39.6" customHeight="1" x14ac:dyDescent="0.15">
      <c r="B7" s="391"/>
      <c r="C7" s="393"/>
      <c r="D7" s="380"/>
      <c r="E7" s="380"/>
      <c r="F7" s="395"/>
      <c r="G7" s="380"/>
      <c r="H7" s="286">
        <v>46113</v>
      </c>
      <c r="I7" s="286">
        <v>46478</v>
      </c>
      <c r="J7" s="286">
        <v>46844</v>
      </c>
      <c r="K7" s="286">
        <v>47209</v>
      </c>
      <c r="L7" s="286">
        <v>47574</v>
      </c>
      <c r="M7" s="286">
        <v>47939</v>
      </c>
      <c r="N7" s="286" t="s">
        <v>195</v>
      </c>
      <c r="O7" s="287" t="s">
        <v>139</v>
      </c>
      <c r="P7" s="288" t="s">
        <v>140</v>
      </c>
      <c r="Q7" s="385"/>
    </row>
    <row r="8" spans="1:24" ht="27" customHeight="1" x14ac:dyDescent="0.15">
      <c r="B8" s="289" t="s">
        <v>141</v>
      </c>
      <c r="C8" s="290" t="s">
        <v>142</v>
      </c>
      <c r="D8" s="291"/>
      <c r="E8" s="291"/>
      <c r="F8" s="291"/>
      <c r="G8" s="291"/>
      <c r="H8" s="291"/>
      <c r="I8" s="291"/>
      <c r="J8" s="291"/>
      <c r="K8" s="291"/>
      <c r="L8" s="291"/>
      <c r="M8" s="291"/>
      <c r="N8" s="291"/>
      <c r="O8" s="291"/>
      <c r="P8" s="291"/>
      <c r="Q8" s="292"/>
    </row>
    <row r="9" spans="1:24" ht="27" customHeight="1" x14ac:dyDescent="0.15">
      <c r="B9" s="289" t="s">
        <v>141</v>
      </c>
      <c r="C9" s="290" t="s">
        <v>143</v>
      </c>
      <c r="D9" s="291"/>
      <c r="E9" s="291"/>
      <c r="F9" s="291"/>
      <c r="G9" s="291"/>
      <c r="H9" s="291"/>
      <c r="I9" s="291"/>
      <c r="J9" s="291"/>
      <c r="K9" s="291"/>
      <c r="L9" s="291"/>
      <c r="M9" s="291"/>
      <c r="N9" s="291"/>
      <c r="O9" s="291"/>
      <c r="P9" s="291"/>
      <c r="Q9" s="292"/>
    </row>
    <row r="10" spans="1:24" ht="27" customHeight="1" x14ac:dyDescent="0.15">
      <c r="B10" s="289" t="s">
        <v>141</v>
      </c>
      <c r="C10" s="290" t="s">
        <v>144</v>
      </c>
      <c r="D10" s="291"/>
      <c r="E10" s="291"/>
      <c r="F10" s="291"/>
      <c r="G10" s="291"/>
      <c r="H10" s="291"/>
      <c r="I10" s="291"/>
      <c r="J10" s="291"/>
      <c r="K10" s="291"/>
      <c r="L10" s="291"/>
      <c r="M10" s="291"/>
      <c r="N10" s="291"/>
      <c r="O10" s="291"/>
      <c r="P10" s="291"/>
      <c r="Q10" s="292"/>
    </row>
    <row r="11" spans="1:24" ht="21.95" customHeight="1" x14ac:dyDescent="0.15">
      <c r="B11" s="289">
        <f>ROW()-8</f>
        <v>3</v>
      </c>
      <c r="C11" s="293" t="s">
        <v>145</v>
      </c>
      <c r="D11" s="294"/>
      <c r="E11" s="295"/>
      <c r="F11" s="294"/>
      <c r="G11" s="294"/>
      <c r="H11" s="294"/>
      <c r="I11" s="294"/>
      <c r="J11" s="294"/>
      <c r="K11" s="294"/>
      <c r="L11" s="294"/>
      <c r="M11" s="294"/>
      <c r="N11" s="294"/>
      <c r="O11" s="294"/>
      <c r="P11" s="294"/>
      <c r="Q11" s="296"/>
    </row>
    <row r="12" spans="1:24" ht="21.95" customHeight="1" x14ac:dyDescent="0.15">
      <c r="B12" s="289">
        <f t="shared" ref="B12:B46" si="0">ROW()-8</f>
        <v>4</v>
      </c>
      <c r="C12" s="297" t="s">
        <v>146</v>
      </c>
      <c r="D12" s="298"/>
      <c r="E12" s="299" t="s">
        <v>147</v>
      </c>
      <c r="F12" s="298"/>
      <c r="G12" s="298"/>
      <c r="H12" s="298"/>
      <c r="I12" s="298"/>
      <c r="J12" s="298"/>
      <c r="K12" s="298"/>
      <c r="L12" s="298"/>
      <c r="M12" s="298"/>
      <c r="N12" s="298"/>
      <c r="O12" s="298"/>
      <c r="P12" s="298"/>
      <c r="Q12" s="300"/>
    </row>
    <row r="13" spans="1:24" ht="21.95" customHeight="1" x14ac:dyDescent="0.15">
      <c r="B13" s="289">
        <f t="shared" si="0"/>
        <v>5</v>
      </c>
      <c r="C13" s="297" t="s">
        <v>148</v>
      </c>
      <c r="D13" s="298"/>
      <c r="E13" s="299" t="s">
        <v>147</v>
      </c>
      <c r="F13" s="298"/>
      <c r="G13" s="298"/>
      <c r="H13" s="298"/>
      <c r="I13" s="298"/>
      <c r="J13" s="298"/>
      <c r="K13" s="298"/>
      <c r="L13" s="298"/>
      <c r="M13" s="298"/>
      <c r="N13" s="298"/>
      <c r="O13" s="298"/>
      <c r="P13" s="298"/>
      <c r="Q13" s="300"/>
    </row>
    <row r="14" spans="1:24" ht="21.95" customHeight="1" x14ac:dyDescent="0.15">
      <c r="B14" s="289">
        <f t="shared" si="0"/>
        <v>6</v>
      </c>
      <c r="C14" s="297" t="s">
        <v>149</v>
      </c>
      <c r="D14" s="298"/>
      <c r="E14" s="299" t="s">
        <v>147</v>
      </c>
      <c r="F14" s="298"/>
      <c r="G14" s="298"/>
      <c r="H14" s="298"/>
      <c r="I14" s="298"/>
      <c r="J14" s="298"/>
      <c r="K14" s="298"/>
      <c r="L14" s="298"/>
      <c r="M14" s="298"/>
      <c r="N14" s="298"/>
      <c r="O14" s="298"/>
      <c r="P14" s="298"/>
      <c r="Q14" s="300"/>
    </row>
    <row r="15" spans="1:24" ht="21.95" customHeight="1" x14ac:dyDescent="0.15">
      <c r="B15" s="289">
        <f t="shared" si="0"/>
        <v>7</v>
      </c>
      <c r="C15" s="297" t="s">
        <v>150</v>
      </c>
      <c r="D15" s="298"/>
      <c r="E15" s="299" t="s">
        <v>147</v>
      </c>
      <c r="F15" s="298"/>
      <c r="G15" s="298"/>
      <c r="H15" s="298"/>
      <c r="I15" s="298"/>
      <c r="J15" s="298"/>
      <c r="K15" s="298"/>
      <c r="L15" s="298"/>
      <c r="M15" s="298"/>
      <c r="N15" s="298"/>
      <c r="O15" s="298"/>
      <c r="P15" s="298"/>
      <c r="Q15" s="300"/>
    </row>
    <row r="16" spans="1:24" ht="21.95" customHeight="1" x14ac:dyDescent="0.15">
      <c r="B16" s="289">
        <f t="shared" si="0"/>
        <v>8</v>
      </c>
      <c r="C16" s="293" t="s">
        <v>151</v>
      </c>
      <c r="D16" s="294"/>
      <c r="E16" s="295"/>
      <c r="F16" s="294"/>
      <c r="G16" s="294"/>
      <c r="H16" s="294"/>
      <c r="I16" s="294"/>
      <c r="J16" s="294"/>
      <c r="K16" s="294"/>
      <c r="L16" s="294"/>
      <c r="M16" s="294"/>
      <c r="N16" s="294"/>
      <c r="O16" s="294"/>
      <c r="P16" s="294"/>
      <c r="Q16" s="296"/>
    </row>
    <row r="17" spans="2:17" ht="21.95" customHeight="1" x14ac:dyDescent="0.15">
      <c r="B17" s="289">
        <f t="shared" si="0"/>
        <v>9</v>
      </c>
      <c r="C17" s="297" t="s">
        <v>152</v>
      </c>
      <c r="D17" s="298"/>
      <c r="E17" s="299" t="s">
        <v>147</v>
      </c>
      <c r="F17" s="298"/>
      <c r="G17" s="298"/>
      <c r="H17" s="298"/>
      <c r="I17" s="298"/>
      <c r="J17" s="298"/>
      <c r="K17" s="298"/>
      <c r="L17" s="298"/>
      <c r="M17" s="298"/>
      <c r="N17" s="298"/>
      <c r="O17" s="298"/>
      <c r="P17" s="298"/>
      <c r="Q17" s="300"/>
    </row>
    <row r="18" spans="2:17" ht="21.95" customHeight="1" x14ac:dyDescent="0.15">
      <c r="B18" s="289">
        <f t="shared" si="0"/>
        <v>10</v>
      </c>
      <c r="C18" s="297" t="s">
        <v>153</v>
      </c>
      <c r="D18" s="298"/>
      <c r="E18" s="299" t="s">
        <v>147</v>
      </c>
      <c r="F18" s="298"/>
      <c r="G18" s="298"/>
      <c r="H18" s="298"/>
      <c r="I18" s="298"/>
      <c r="J18" s="298"/>
      <c r="K18" s="298"/>
      <c r="L18" s="298"/>
      <c r="M18" s="298"/>
      <c r="N18" s="298"/>
      <c r="O18" s="298"/>
      <c r="P18" s="298"/>
      <c r="Q18" s="300"/>
    </row>
    <row r="19" spans="2:17" ht="21.95" customHeight="1" x14ac:dyDescent="0.15">
      <c r="B19" s="289">
        <f t="shared" si="0"/>
        <v>11</v>
      </c>
      <c r="C19" s="297" t="s">
        <v>154</v>
      </c>
      <c r="D19" s="298"/>
      <c r="E19" s="299" t="s">
        <v>147</v>
      </c>
      <c r="F19" s="298"/>
      <c r="G19" s="298"/>
      <c r="H19" s="298"/>
      <c r="I19" s="298"/>
      <c r="J19" s="298"/>
      <c r="K19" s="298"/>
      <c r="L19" s="298"/>
      <c r="M19" s="298"/>
      <c r="N19" s="298"/>
      <c r="O19" s="298"/>
      <c r="P19" s="298"/>
      <c r="Q19" s="300"/>
    </row>
    <row r="20" spans="2:17" ht="21.95" customHeight="1" x14ac:dyDescent="0.15">
      <c r="B20" s="289">
        <f t="shared" si="0"/>
        <v>12</v>
      </c>
      <c r="C20" s="297" t="s">
        <v>155</v>
      </c>
      <c r="D20" s="298"/>
      <c r="E20" s="299" t="s">
        <v>147</v>
      </c>
      <c r="F20" s="298"/>
      <c r="G20" s="298"/>
      <c r="H20" s="298"/>
      <c r="I20" s="298"/>
      <c r="J20" s="298"/>
      <c r="K20" s="298"/>
      <c r="L20" s="298"/>
      <c r="M20" s="298"/>
      <c r="N20" s="298"/>
      <c r="O20" s="298"/>
      <c r="P20" s="298"/>
      <c r="Q20" s="300"/>
    </row>
    <row r="21" spans="2:17" ht="21.95" customHeight="1" x14ac:dyDescent="0.15">
      <c r="B21" s="289">
        <f t="shared" si="0"/>
        <v>13</v>
      </c>
      <c r="C21" s="297" t="s">
        <v>156</v>
      </c>
      <c r="D21" s="298"/>
      <c r="E21" s="299" t="s">
        <v>147</v>
      </c>
      <c r="F21" s="298"/>
      <c r="G21" s="298"/>
      <c r="H21" s="298"/>
      <c r="I21" s="298"/>
      <c r="J21" s="298"/>
      <c r="K21" s="298"/>
      <c r="L21" s="298"/>
      <c r="M21" s="298"/>
      <c r="N21" s="298"/>
      <c r="O21" s="298"/>
      <c r="P21" s="298"/>
      <c r="Q21" s="300"/>
    </row>
    <row r="22" spans="2:17" ht="21.95" customHeight="1" x14ac:dyDescent="0.15">
      <c r="B22" s="289">
        <f t="shared" si="0"/>
        <v>14</v>
      </c>
      <c r="C22" s="301" t="s">
        <v>157</v>
      </c>
      <c r="D22" s="298"/>
      <c r="E22" s="299" t="s">
        <v>147</v>
      </c>
      <c r="F22" s="298"/>
      <c r="G22" s="298"/>
      <c r="H22" s="298"/>
      <c r="I22" s="298"/>
      <c r="J22" s="298"/>
      <c r="K22" s="298"/>
      <c r="L22" s="298"/>
      <c r="M22" s="298"/>
      <c r="N22" s="298"/>
      <c r="O22" s="298"/>
      <c r="P22" s="298"/>
      <c r="Q22" s="300"/>
    </row>
    <row r="23" spans="2:17" ht="21.95" customHeight="1" x14ac:dyDescent="0.15">
      <c r="B23" s="289">
        <f t="shared" si="0"/>
        <v>15</v>
      </c>
      <c r="C23" s="297" t="s">
        <v>158</v>
      </c>
      <c r="D23" s="298"/>
      <c r="E23" s="299" t="s">
        <v>147</v>
      </c>
      <c r="F23" s="298"/>
      <c r="G23" s="298"/>
      <c r="H23" s="298"/>
      <c r="I23" s="298"/>
      <c r="J23" s="298"/>
      <c r="K23" s="298"/>
      <c r="L23" s="298"/>
      <c r="M23" s="298"/>
      <c r="N23" s="298"/>
      <c r="O23" s="298"/>
      <c r="P23" s="298"/>
      <c r="Q23" s="300"/>
    </row>
    <row r="24" spans="2:17" ht="21.95" customHeight="1" x14ac:dyDescent="0.15">
      <c r="B24" s="289">
        <f t="shared" si="0"/>
        <v>16</v>
      </c>
      <c r="C24" s="297" t="s">
        <v>159</v>
      </c>
      <c r="D24" s="298"/>
      <c r="E24" s="299" t="s">
        <v>147</v>
      </c>
      <c r="F24" s="298"/>
      <c r="G24" s="298"/>
      <c r="H24" s="298"/>
      <c r="I24" s="298"/>
      <c r="J24" s="298"/>
      <c r="K24" s="298"/>
      <c r="L24" s="298"/>
      <c r="M24" s="298"/>
      <c r="N24" s="298"/>
      <c r="O24" s="298"/>
      <c r="P24" s="298"/>
      <c r="Q24" s="300"/>
    </row>
    <row r="25" spans="2:17" ht="21.95" customHeight="1" x14ac:dyDescent="0.15">
      <c r="B25" s="289">
        <f t="shared" si="0"/>
        <v>17</v>
      </c>
      <c r="C25" s="293" t="s">
        <v>160</v>
      </c>
      <c r="D25" s="294"/>
      <c r="E25" s="295"/>
      <c r="F25" s="294"/>
      <c r="G25" s="294"/>
      <c r="H25" s="294"/>
      <c r="I25" s="294"/>
      <c r="J25" s="294"/>
      <c r="K25" s="294"/>
      <c r="L25" s="294"/>
      <c r="M25" s="294"/>
      <c r="N25" s="294"/>
      <c r="O25" s="294"/>
      <c r="P25" s="294"/>
      <c r="Q25" s="296"/>
    </row>
    <row r="26" spans="2:17" ht="21.95" customHeight="1" x14ac:dyDescent="0.15">
      <c r="B26" s="289">
        <f t="shared" si="0"/>
        <v>18</v>
      </c>
      <c r="C26" s="297" t="s">
        <v>161</v>
      </c>
      <c r="D26" s="298"/>
      <c r="E26" s="299" t="s">
        <v>147</v>
      </c>
      <c r="F26" s="298"/>
      <c r="G26" s="298"/>
      <c r="H26" s="298"/>
      <c r="I26" s="298"/>
      <c r="J26" s="298"/>
      <c r="K26" s="298"/>
      <c r="L26" s="298"/>
      <c r="M26" s="298"/>
      <c r="N26" s="298"/>
      <c r="O26" s="298"/>
      <c r="P26" s="298"/>
      <c r="Q26" s="300"/>
    </row>
    <row r="27" spans="2:17" ht="21.95" customHeight="1" x14ac:dyDescent="0.15">
      <c r="B27" s="289">
        <f t="shared" si="0"/>
        <v>19</v>
      </c>
      <c r="C27" s="297" t="s">
        <v>162</v>
      </c>
      <c r="D27" s="298"/>
      <c r="E27" s="299" t="s">
        <v>147</v>
      </c>
      <c r="F27" s="298"/>
      <c r="G27" s="298"/>
      <c r="H27" s="298"/>
      <c r="I27" s="298"/>
      <c r="J27" s="298"/>
      <c r="K27" s="298"/>
      <c r="L27" s="298"/>
      <c r="M27" s="298"/>
      <c r="N27" s="298"/>
      <c r="O27" s="298"/>
      <c r="P27" s="298"/>
      <c r="Q27" s="300"/>
    </row>
    <row r="28" spans="2:17" ht="21.95" customHeight="1" x14ac:dyDescent="0.15">
      <c r="B28" s="289">
        <f t="shared" si="0"/>
        <v>20</v>
      </c>
      <c r="C28" s="293" t="s">
        <v>163</v>
      </c>
      <c r="D28" s="294"/>
      <c r="E28" s="295"/>
      <c r="F28" s="294"/>
      <c r="G28" s="294"/>
      <c r="H28" s="294"/>
      <c r="I28" s="294"/>
      <c r="J28" s="294"/>
      <c r="K28" s="294"/>
      <c r="L28" s="294"/>
      <c r="M28" s="294"/>
      <c r="N28" s="294"/>
      <c r="O28" s="294"/>
      <c r="P28" s="294"/>
      <c r="Q28" s="296"/>
    </row>
    <row r="29" spans="2:17" ht="21.95" customHeight="1" x14ac:dyDescent="0.15">
      <c r="B29" s="289">
        <f t="shared" si="0"/>
        <v>21</v>
      </c>
      <c r="C29" s="297" t="s">
        <v>164</v>
      </c>
      <c r="D29" s="298"/>
      <c r="E29" s="299" t="s">
        <v>147</v>
      </c>
      <c r="F29" s="298"/>
      <c r="G29" s="298"/>
      <c r="H29" s="298"/>
      <c r="I29" s="298"/>
      <c r="J29" s="298"/>
      <c r="K29" s="298"/>
      <c r="L29" s="298"/>
      <c r="M29" s="298"/>
      <c r="N29" s="298"/>
      <c r="O29" s="298"/>
      <c r="P29" s="298"/>
      <c r="Q29" s="300"/>
    </row>
    <row r="30" spans="2:17" ht="21.95" customHeight="1" x14ac:dyDescent="0.15">
      <c r="B30" s="289">
        <f t="shared" si="0"/>
        <v>22</v>
      </c>
      <c r="C30" s="297" t="s">
        <v>165</v>
      </c>
      <c r="D30" s="298"/>
      <c r="E30" s="299" t="s">
        <v>147</v>
      </c>
      <c r="F30" s="298"/>
      <c r="G30" s="298"/>
      <c r="H30" s="298"/>
      <c r="I30" s="298"/>
      <c r="J30" s="298"/>
      <c r="K30" s="298"/>
      <c r="L30" s="298"/>
      <c r="M30" s="298"/>
      <c r="N30" s="298"/>
      <c r="O30" s="298"/>
      <c r="P30" s="298"/>
      <c r="Q30" s="300"/>
    </row>
    <row r="31" spans="2:17" ht="21.95" customHeight="1" x14ac:dyDescent="0.15">
      <c r="B31" s="289">
        <f t="shared" si="0"/>
        <v>23</v>
      </c>
      <c r="C31" s="297" t="s">
        <v>166</v>
      </c>
      <c r="D31" s="298"/>
      <c r="E31" s="299" t="s">
        <v>147</v>
      </c>
      <c r="F31" s="298"/>
      <c r="G31" s="298"/>
      <c r="H31" s="298"/>
      <c r="I31" s="298"/>
      <c r="J31" s="298"/>
      <c r="K31" s="298"/>
      <c r="L31" s="298"/>
      <c r="M31" s="298"/>
      <c r="N31" s="298"/>
      <c r="O31" s="298"/>
      <c r="P31" s="298"/>
      <c r="Q31" s="300"/>
    </row>
    <row r="32" spans="2:17" ht="21.95" customHeight="1" x14ac:dyDescent="0.15">
      <c r="B32" s="289">
        <f t="shared" si="0"/>
        <v>24</v>
      </c>
      <c r="C32" s="293" t="s">
        <v>167</v>
      </c>
      <c r="D32" s="294"/>
      <c r="E32" s="295"/>
      <c r="F32" s="294"/>
      <c r="G32" s="294"/>
      <c r="H32" s="294"/>
      <c r="I32" s="294"/>
      <c r="J32" s="294"/>
      <c r="K32" s="294"/>
      <c r="L32" s="294"/>
      <c r="M32" s="294"/>
      <c r="N32" s="294"/>
      <c r="O32" s="294"/>
      <c r="P32" s="294"/>
      <c r="Q32" s="296"/>
    </row>
    <row r="33" spans="2:18" ht="21.95" customHeight="1" x14ac:dyDescent="0.15">
      <c r="B33" s="289">
        <f t="shared" si="0"/>
        <v>25</v>
      </c>
      <c r="C33" s="297" t="s">
        <v>168</v>
      </c>
      <c r="D33" s="298"/>
      <c r="E33" s="299" t="s">
        <v>147</v>
      </c>
      <c r="F33" s="298"/>
      <c r="G33" s="298"/>
      <c r="H33" s="298"/>
      <c r="I33" s="298"/>
      <c r="J33" s="298"/>
      <c r="K33" s="298"/>
      <c r="L33" s="298"/>
      <c r="M33" s="298"/>
      <c r="N33" s="298"/>
      <c r="O33" s="298"/>
      <c r="P33" s="298"/>
      <c r="Q33" s="300"/>
    </row>
    <row r="34" spans="2:18" ht="21.95" customHeight="1" x14ac:dyDescent="0.15">
      <c r="B34" s="289">
        <f t="shared" si="0"/>
        <v>26</v>
      </c>
      <c r="C34" s="297" t="s">
        <v>169</v>
      </c>
      <c r="D34" s="298"/>
      <c r="E34" s="299" t="s">
        <v>147</v>
      </c>
      <c r="F34" s="298"/>
      <c r="G34" s="298"/>
      <c r="H34" s="298"/>
      <c r="I34" s="298"/>
      <c r="J34" s="298"/>
      <c r="K34" s="298"/>
      <c r="L34" s="298"/>
      <c r="M34" s="298"/>
      <c r="N34" s="298"/>
      <c r="O34" s="298"/>
      <c r="P34" s="298"/>
      <c r="Q34" s="300"/>
    </row>
    <row r="35" spans="2:18" ht="21.95" customHeight="1" x14ac:dyDescent="0.15">
      <c r="B35" s="289">
        <f t="shared" si="0"/>
        <v>27</v>
      </c>
      <c r="C35" s="297" t="s">
        <v>170</v>
      </c>
      <c r="D35" s="298"/>
      <c r="E35" s="299" t="s">
        <v>147</v>
      </c>
      <c r="F35" s="298"/>
      <c r="G35" s="298"/>
      <c r="H35" s="298"/>
      <c r="I35" s="298"/>
      <c r="J35" s="298"/>
      <c r="K35" s="298"/>
      <c r="L35" s="298"/>
      <c r="M35" s="298"/>
      <c r="N35" s="298"/>
      <c r="O35" s="298"/>
      <c r="P35" s="298"/>
      <c r="Q35" s="300"/>
    </row>
    <row r="36" spans="2:18" ht="21.95" customHeight="1" x14ac:dyDescent="0.15">
      <c r="B36" s="289">
        <f t="shared" si="0"/>
        <v>28</v>
      </c>
      <c r="C36" s="293" t="s">
        <v>171</v>
      </c>
      <c r="D36" s="294"/>
      <c r="E36" s="295"/>
      <c r="F36" s="294"/>
      <c r="G36" s="294"/>
      <c r="H36" s="294"/>
      <c r="I36" s="294"/>
      <c r="J36" s="294"/>
      <c r="K36" s="294"/>
      <c r="L36" s="294"/>
      <c r="M36" s="294"/>
      <c r="N36" s="294"/>
      <c r="O36" s="294"/>
      <c r="P36" s="294"/>
      <c r="Q36" s="296"/>
    </row>
    <row r="37" spans="2:18" ht="21.95" customHeight="1" x14ac:dyDescent="0.15">
      <c r="B37" s="289">
        <f t="shared" si="0"/>
        <v>29</v>
      </c>
      <c r="C37" s="297" t="s">
        <v>172</v>
      </c>
      <c r="D37" s="298"/>
      <c r="E37" s="299" t="s">
        <v>147</v>
      </c>
      <c r="F37" s="298"/>
      <c r="G37" s="298"/>
      <c r="H37" s="298"/>
      <c r="I37" s="298"/>
      <c r="J37" s="298"/>
      <c r="K37" s="298"/>
      <c r="L37" s="298"/>
      <c r="M37" s="298"/>
      <c r="N37" s="298"/>
      <c r="O37" s="298"/>
      <c r="P37" s="298"/>
      <c r="Q37" s="300"/>
    </row>
    <row r="38" spans="2:18" ht="21.95" customHeight="1" x14ac:dyDescent="0.15">
      <c r="B38" s="289">
        <f t="shared" si="0"/>
        <v>30</v>
      </c>
      <c r="C38" s="297" t="s">
        <v>173</v>
      </c>
      <c r="D38" s="298"/>
      <c r="E38" s="299" t="s">
        <v>147</v>
      </c>
      <c r="F38" s="298"/>
      <c r="G38" s="298"/>
      <c r="H38" s="298"/>
      <c r="I38" s="298"/>
      <c r="J38" s="298"/>
      <c r="K38" s="298"/>
      <c r="L38" s="298"/>
      <c r="M38" s="298"/>
      <c r="N38" s="298"/>
      <c r="O38" s="298"/>
      <c r="P38" s="298"/>
      <c r="Q38" s="300"/>
    </row>
    <row r="39" spans="2:18" ht="21.95" customHeight="1" x14ac:dyDescent="0.15">
      <c r="B39" s="289">
        <f t="shared" si="0"/>
        <v>31</v>
      </c>
      <c r="C39" s="297" t="s">
        <v>174</v>
      </c>
      <c r="D39" s="298"/>
      <c r="E39" s="299" t="s">
        <v>147</v>
      </c>
      <c r="F39" s="298"/>
      <c r="G39" s="298"/>
      <c r="H39" s="298"/>
      <c r="I39" s="298"/>
      <c r="J39" s="298"/>
      <c r="K39" s="298"/>
      <c r="L39" s="298"/>
      <c r="M39" s="298"/>
      <c r="N39" s="298"/>
      <c r="O39" s="298"/>
      <c r="P39" s="298"/>
      <c r="Q39" s="300"/>
    </row>
    <row r="40" spans="2:18" ht="21.95" customHeight="1" x14ac:dyDescent="0.15">
      <c r="B40" s="289">
        <f t="shared" si="0"/>
        <v>32</v>
      </c>
      <c r="C40" s="297" t="s">
        <v>175</v>
      </c>
      <c r="D40" s="298"/>
      <c r="E40" s="299" t="s">
        <v>147</v>
      </c>
      <c r="F40" s="298"/>
      <c r="G40" s="298"/>
      <c r="H40" s="298"/>
      <c r="I40" s="298"/>
      <c r="J40" s="298"/>
      <c r="K40" s="298"/>
      <c r="L40" s="298"/>
      <c r="M40" s="298"/>
      <c r="N40" s="298"/>
      <c r="O40" s="298"/>
      <c r="P40" s="298"/>
      <c r="Q40" s="300"/>
    </row>
    <row r="41" spans="2:18" ht="21.95" customHeight="1" x14ac:dyDescent="0.15">
      <c r="B41" s="289">
        <f t="shared" si="0"/>
        <v>33</v>
      </c>
      <c r="C41" s="297" t="s">
        <v>176</v>
      </c>
      <c r="D41" s="298"/>
      <c r="E41" s="299" t="s">
        <v>147</v>
      </c>
      <c r="F41" s="298"/>
      <c r="G41" s="298"/>
      <c r="H41" s="298"/>
      <c r="I41" s="298"/>
      <c r="J41" s="298"/>
      <c r="K41" s="298"/>
      <c r="L41" s="298"/>
      <c r="M41" s="298"/>
      <c r="N41" s="298"/>
      <c r="O41" s="298"/>
      <c r="P41" s="298"/>
      <c r="Q41" s="300"/>
    </row>
    <row r="42" spans="2:18" ht="21.95" customHeight="1" x14ac:dyDescent="0.15">
      <c r="B42" s="289">
        <f t="shared" si="0"/>
        <v>34</v>
      </c>
      <c r="C42" s="293" t="s">
        <v>177</v>
      </c>
      <c r="D42" s="294"/>
      <c r="E42" s="295"/>
      <c r="F42" s="294"/>
      <c r="G42" s="294"/>
      <c r="H42" s="294"/>
      <c r="I42" s="294"/>
      <c r="J42" s="294"/>
      <c r="K42" s="294"/>
      <c r="L42" s="294"/>
      <c r="M42" s="294"/>
      <c r="N42" s="294"/>
      <c r="O42" s="294"/>
      <c r="P42" s="294"/>
      <c r="Q42" s="296"/>
    </row>
    <row r="43" spans="2:18" ht="21.95" customHeight="1" x14ac:dyDescent="0.15">
      <c r="B43" s="289">
        <f t="shared" si="0"/>
        <v>35</v>
      </c>
      <c r="C43" s="297" t="s">
        <v>178</v>
      </c>
      <c r="D43" s="298"/>
      <c r="E43" s="299" t="s">
        <v>147</v>
      </c>
      <c r="F43" s="298"/>
      <c r="G43" s="298"/>
      <c r="H43" s="298"/>
      <c r="I43" s="298"/>
      <c r="J43" s="298"/>
      <c r="K43" s="298"/>
      <c r="L43" s="298"/>
      <c r="M43" s="298"/>
      <c r="N43" s="298"/>
      <c r="O43" s="298"/>
      <c r="P43" s="298"/>
      <c r="Q43" s="300"/>
    </row>
    <row r="44" spans="2:18" ht="21.95" customHeight="1" x14ac:dyDescent="0.15">
      <c r="B44" s="289">
        <f t="shared" si="0"/>
        <v>36</v>
      </c>
      <c r="C44" s="297" t="s">
        <v>179</v>
      </c>
      <c r="D44" s="298"/>
      <c r="E44" s="299" t="s">
        <v>147</v>
      </c>
      <c r="F44" s="298"/>
      <c r="G44" s="298"/>
      <c r="H44" s="298"/>
      <c r="I44" s="298"/>
      <c r="J44" s="298"/>
      <c r="K44" s="298"/>
      <c r="L44" s="298"/>
      <c r="M44" s="298"/>
      <c r="N44" s="298"/>
      <c r="O44" s="298"/>
      <c r="P44" s="298"/>
      <c r="Q44" s="300"/>
    </row>
    <row r="45" spans="2:18" ht="21.95" customHeight="1" x14ac:dyDescent="0.15">
      <c r="B45" s="289">
        <f t="shared" si="0"/>
        <v>37</v>
      </c>
      <c r="C45" s="297"/>
      <c r="D45" s="298"/>
      <c r="E45" s="297"/>
      <c r="F45" s="298"/>
      <c r="G45" s="298"/>
      <c r="H45" s="298"/>
      <c r="I45" s="298"/>
      <c r="J45" s="298"/>
      <c r="K45" s="298"/>
      <c r="L45" s="298"/>
      <c r="M45" s="298"/>
      <c r="N45" s="298"/>
      <c r="O45" s="298"/>
      <c r="P45" s="298"/>
      <c r="Q45" s="300"/>
    </row>
    <row r="46" spans="2:18" ht="21.95" customHeight="1" thickBot="1" x14ac:dyDescent="0.2">
      <c r="B46" s="302">
        <f t="shared" si="0"/>
        <v>38</v>
      </c>
      <c r="C46" s="303" t="s">
        <v>139</v>
      </c>
      <c r="D46" s="304"/>
      <c r="E46" s="303"/>
      <c r="F46" s="304"/>
      <c r="G46" s="304"/>
      <c r="H46" s="304"/>
      <c r="I46" s="304"/>
      <c r="J46" s="304"/>
      <c r="K46" s="304"/>
      <c r="L46" s="304"/>
      <c r="M46" s="304"/>
      <c r="N46" s="304"/>
      <c r="O46" s="304"/>
      <c r="P46" s="304"/>
      <c r="Q46" s="305"/>
    </row>
    <row r="47" spans="2:18" ht="21.95" customHeight="1" thickTop="1" x14ac:dyDescent="0.15">
      <c r="B47" s="306" t="s">
        <v>180</v>
      </c>
      <c r="G47" s="307" t="s">
        <v>181</v>
      </c>
      <c r="H47" s="308"/>
      <c r="I47" s="308"/>
      <c r="J47" s="308"/>
      <c r="K47" s="308"/>
      <c r="L47" s="308"/>
      <c r="M47" s="308"/>
      <c r="N47" s="308"/>
      <c r="O47" s="308"/>
      <c r="P47" s="308"/>
      <c r="Q47" s="309"/>
      <c r="R47" s="310"/>
    </row>
    <row r="48" spans="2:18" ht="21.95" customHeight="1" x14ac:dyDescent="0.15">
      <c r="B48" s="311" t="s">
        <v>182</v>
      </c>
      <c r="G48" s="312" t="s">
        <v>183</v>
      </c>
      <c r="H48" s="313">
        <f>H46+H47</f>
        <v>0</v>
      </c>
      <c r="I48" s="313">
        <f t="shared" ref="I48:P48" si="1">I46+I47</f>
        <v>0</v>
      </c>
      <c r="J48" s="313">
        <f t="shared" si="1"/>
        <v>0</v>
      </c>
      <c r="K48" s="313">
        <f t="shared" si="1"/>
        <v>0</v>
      </c>
      <c r="L48" s="313">
        <f t="shared" si="1"/>
        <v>0</v>
      </c>
      <c r="M48" s="313">
        <f t="shared" si="1"/>
        <v>0</v>
      </c>
      <c r="N48" s="313">
        <f t="shared" si="1"/>
        <v>0</v>
      </c>
      <c r="O48" s="313">
        <f t="shared" si="1"/>
        <v>0</v>
      </c>
      <c r="P48" s="313">
        <f t="shared" si="1"/>
        <v>0</v>
      </c>
      <c r="Q48" s="314"/>
      <c r="R48" s="310"/>
    </row>
    <row r="49" spans="2:18" ht="21.95" customHeight="1" x14ac:dyDescent="0.15">
      <c r="B49" s="311" t="s">
        <v>184</v>
      </c>
      <c r="G49" s="312" t="s">
        <v>185</v>
      </c>
      <c r="H49" s="315">
        <v>0.1</v>
      </c>
      <c r="I49" s="316">
        <f>$H$49</f>
        <v>0.1</v>
      </c>
      <c r="J49" s="316">
        <f t="shared" ref="J49:P49" si="2">$H$49</f>
        <v>0.1</v>
      </c>
      <c r="K49" s="316">
        <f t="shared" si="2"/>
        <v>0.1</v>
      </c>
      <c r="L49" s="316">
        <f t="shared" si="2"/>
        <v>0.1</v>
      </c>
      <c r="M49" s="316">
        <f t="shared" si="2"/>
        <v>0.1</v>
      </c>
      <c r="N49" s="316">
        <f t="shared" si="2"/>
        <v>0.1</v>
      </c>
      <c r="O49" s="316">
        <f t="shared" si="2"/>
        <v>0.1</v>
      </c>
      <c r="P49" s="316">
        <f t="shared" si="2"/>
        <v>0.1</v>
      </c>
      <c r="Q49" s="314"/>
      <c r="R49" s="310"/>
    </row>
    <row r="50" spans="2:18" ht="21.95" customHeight="1" x14ac:dyDescent="0.15">
      <c r="B50" s="311" t="s">
        <v>186</v>
      </c>
      <c r="G50" s="312" t="s">
        <v>187</v>
      </c>
      <c r="H50" s="313">
        <f>H48*H49</f>
        <v>0</v>
      </c>
      <c r="I50" s="313">
        <f t="shared" ref="I50:P50" si="3">I48*I49</f>
        <v>0</v>
      </c>
      <c r="J50" s="313">
        <f t="shared" si="3"/>
        <v>0</v>
      </c>
      <c r="K50" s="313">
        <f t="shared" si="3"/>
        <v>0</v>
      </c>
      <c r="L50" s="313">
        <f t="shared" si="3"/>
        <v>0</v>
      </c>
      <c r="M50" s="313">
        <f t="shared" si="3"/>
        <v>0</v>
      </c>
      <c r="N50" s="313">
        <f t="shared" si="3"/>
        <v>0</v>
      </c>
      <c r="O50" s="313">
        <f t="shared" si="3"/>
        <v>0</v>
      </c>
      <c r="P50" s="313">
        <f t="shared" si="3"/>
        <v>0</v>
      </c>
      <c r="Q50" s="314"/>
      <c r="R50" s="310"/>
    </row>
    <row r="51" spans="2:18" ht="21.95" customHeight="1" thickBot="1" x14ac:dyDescent="0.2">
      <c r="B51" s="317"/>
      <c r="G51" s="318" t="s">
        <v>188</v>
      </c>
      <c r="H51" s="319">
        <f>H48+H50</f>
        <v>0</v>
      </c>
      <c r="I51" s="319">
        <f t="shared" ref="I51:P51" si="4">I48+I50</f>
        <v>0</v>
      </c>
      <c r="J51" s="319">
        <f t="shared" si="4"/>
        <v>0</v>
      </c>
      <c r="K51" s="319">
        <f t="shared" si="4"/>
        <v>0</v>
      </c>
      <c r="L51" s="319">
        <f t="shared" si="4"/>
        <v>0</v>
      </c>
      <c r="M51" s="319">
        <f t="shared" si="4"/>
        <v>0</v>
      </c>
      <c r="N51" s="319">
        <f t="shared" si="4"/>
        <v>0</v>
      </c>
      <c r="O51" s="319">
        <f t="shared" si="4"/>
        <v>0</v>
      </c>
      <c r="P51" s="319">
        <f t="shared" si="4"/>
        <v>0</v>
      </c>
      <c r="Q51" s="320"/>
      <c r="R51" s="310"/>
    </row>
    <row r="52" spans="2:18" x14ac:dyDescent="0.15">
      <c r="B52" s="321"/>
      <c r="R52" s="310"/>
    </row>
  </sheetData>
  <mergeCells count="13">
    <mergeCell ref="G6:G7"/>
    <mergeCell ref="H6:P6"/>
    <mergeCell ref="Q6:Q7"/>
    <mergeCell ref="C3:D3"/>
    <mergeCell ref="F3:H3"/>
    <mergeCell ref="C4:D4"/>
    <mergeCell ref="F4:H4"/>
    <mergeCell ref="B5:C5"/>
    <mergeCell ref="B6:B7"/>
    <mergeCell ref="C6:C7"/>
    <mergeCell ref="D6:D7"/>
    <mergeCell ref="E6:E7"/>
    <mergeCell ref="F6:F7"/>
  </mergeCells>
  <phoneticPr fontId="3"/>
  <pageMargins left="0.31496062992125984" right="0.31496062992125984" top="1.3385826771653544" bottom="0.74803149606299213" header="0.31496062992125984" footer="0.31496062992125984"/>
  <pageSetup paperSize="8" scale="40" orientation="portrait" r:id="rId1"/>
  <headerFooter>
    <oddFooter xml:space="preserve">&amp;C&amp;P /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見積書様式の記入について</vt:lpstr>
      <vt:lpstr>（様式3-1-0）見積書 </vt:lpstr>
      <vt:lpstr>（様式3-1-1）前提条件</vt:lpstr>
      <vt:lpstr>（様式3-1-2）ハードウェア・ソフトウェア明細一覧</vt:lpstr>
      <vt:lpstr>（様式3-1-3）システム構成</vt:lpstr>
      <vt:lpstr>（様式3-1-4）システム構築作業一覧</vt:lpstr>
      <vt:lpstr>'（様式3-1-0）見積書 '!Print_Area</vt:lpstr>
      <vt:lpstr>'（様式3-1-2）ハードウェア・ソフトウェア明細一覧'!Print_Area</vt:lpstr>
      <vt:lpstr>'（様式3-1-4）システム構築作業一覧'!Print_Area</vt:lpstr>
      <vt:lpstr>見積書様式の記入について!Print_Area</vt:lpstr>
      <vt:lpstr>'（様式3-1-4）システム構築作業一覧'!Print_Titles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2011-09-06T12:31:40Z</cp:lastPrinted>
  <dcterms:created xsi:type="dcterms:W3CDTF">2007-05-11T09:00:52Z</dcterms:created>
  <dcterms:modified xsi:type="dcterms:W3CDTF">2026-04-20T01:36:05Z</dcterms:modified>
</cp:coreProperties>
</file>